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80" windowWidth="15360" windowHeight="7575" firstSheet="1" activeTab="1"/>
  </bookViews>
  <sheets>
    <sheet name="Theo xưởng" sheetId="21" state="hidden" r:id="rId1"/>
    <sheet name="THEO GV" sheetId="20" r:id="rId2"/>
    <sheet name="PHÒNG HỌC TH" sheetId="24" r:id="rId3"/>
    <sheet name="PHÒNG HỌC LT" sheetId="25" r:id="rId4"/>
    <sheet name="Theo lớp" sheetId="5" state="hidden" r:id="rId5"/>
  </sheets>
  <calcPr calcId="144525"/>
</workbook>
</file>

<file path=xl/calcChain.xml><?xml version="1.0" encoding="utf-8"?>
<calcChain xmlns="http://schemas.openxmlformats.org/spreadsheetml/2006/main">
  <c r="J155" i="25" l="1"/>
  <c r="J156" i="25"/>
  <c r="AD458" i="20" l="1"/>
  <c r="AC458" i="20"/>
  <c r="AD436" i="20"/>
  <c r="AD396" i="20"/>
  <c r="AC396" i="20"/>
  <c r="AD353" i="20"/>
  <c r="AC353" i="20"/>
  <c r="AD328" i="20"/>
  <c r="AC328" i="20"/>
  <c r="AD297" i="20"/>
  <c r="AC297" i="20"/>
  <c r="AD236" i="20"/>
  <c r="AC236" i="20"/>
  <c r="AB236" i="20"/>
  <c r="AC222" i="20"/>
  <c r="AD200" i="20"/>
  <c r="AC200" i="20"/>
  <c r="AC177" i="20"/>
  <c r="AC161" i="20"/>
  <c r="AC122" i="20"/>
  <c r="AD92" i="20"/>
  <c r="AC92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96" i="20"/>
  <c r="AD73" i="20"/>
  <c r="AA74" i="20"/>
  <c r="AA75" i="20"/>
  <c r="AA76" i="20"/>
  <c r="AA77" i="20"/>
  <c r="AA78" i="20"/>
  <c r="AA79" i="20"/>
  <c r="AA73" i="20"/>
  <c r="AA58" i="20"/>
  <c r="AA59" i="20"/>
  <c r="AA60" i="20"/>
  <c r="AA57" i="20"/>
  <c r="AA40" i="20"/>
  <c r="AA41" i="20"/>
  <c r="AA42" i="20"/>
  <c r="AA43" i="20"/>
  <c r="AA44" i="20"/>
  <c r="AA45" i="20"/>
  <c r="AA36" i="20"/>
  <c r="AA37" i="20"/>
  <c r="AA38" i="20"/>
  <c r="AA39" i="20"/>
  <c r="AA35" i="20"/>
  <c r="AA22" i="20"/>
  <c r="AA21" i="20"/>
  <c r="AA10" i="20"/>
  <c r="AA9" i="20"/>
  <c r="AA8" i="20"/>
  <c r="AA7" i="20"/>
  <c r="AA5" i="20"/>
  <c r="AA4" i="20"/>
  <c r="AA3" i="20"/>
  <c r="AA6" i="20"/>
  <c r="AA2" i="20"/>
  <c r="U157" i="20" l="1"/>
  <c r="Q157" i="20"/>
  <c r="W157" i="20" s="1"/>
  <c r="Q158" i="20"/>
  <c r="T158" i="20" s="1"/>
  <c r="U158" i="20"/>
  <c r="W158" i="20"/>
  <c r="Q55" i="20"/>
  <c r="T55" i="20" s="1"/>
  <c r="U55" i="20"/>
  <c r="X158" i="20" l="1"/>
  <c r="Y158" i="20" s="1"/>
  <c r="AB158" i="20" s="1"/>
  <c r="X157" i="20"/>
  <c r="Y157" i="20" s="1"/>
  <c r="T157" i="20"/>
  <c r="W55" i="20"/>
  <c r="X55" i="20"/>
  <c r="J137" i="25"/>
  <c r="J136" i="25"/>
  <c r="J134" i="25"/>
  <c r="J135" i="25"/>
  <c r="J133" i="25"/>
  <c r="J131" i="25"/>
  <c r="J65" i="25"/>
  <c r="J85" i="25"/>
  <c r="J132" i="25"/>
  <c r="J149" i="25"/>
  <c r="J113" i="25"/>
  <c r="J101" i="25"/>
  <c r="J129" i="25"/>
  <c r="J116" i="25"/>
  <c r="J114" i="25"/>
  <c r="J83" i="25"/>
  <c r="J128" i="25"/>
  <c r="J98" i="25"/>
  <c r="J49" i="25"/>
  <c r="J44" i="25"/>
  <c r="J99" i="25"/>
  <c r="J64" i="25"/>
  <c r="J90" i="25"/>
  <c r="J39" i="25"/>
  <c r="J29" i="25"/>
  <c r="J63" i="25"/>
  <c r="Y55" i="20" l="1"/>
  <c r="AB55" i="20" s="1"/>
  <c r="J20" i="25"/>
  <c r="U523" i="20" l="1"/>
  <c r="Q523" i="20"/>
  <c r="W523" i="20" s="1"/>
  <c r="U522" i="20"/>
  <c r="Q522" i="20"/>
  <c r="T522" i="20" s="1"/>
  <c r="U495" i="20"/>
  <c r="Q495" i="20"/>
  <c r="X495" i="20" s="1"/>
  <c r="U494" i="20"/>
  <c r="Q494" i="20"/>
  <c r="T494" i="20" s="1"/>
  <c r="U493" i="20"/>
  <c r="Q493" i="20"/>
  <c r="X493" i="20" s="1"/>
  <c r="U99" i="24"/>
  <c r="Q99" i="24"/>
  <c r="X99" i="24" s="1"/>
  <c r="U98" i="24"/>
  <c r="Q98" i="24"/>
  <c r="T98" i="24" s="1"/>
  <c r="U97" i="24"/>
  <c r="Q97" i="24"/>
  <c r="X97" i="24" s="1"/>
  <c r="U96" i="24"/>
  <c r="Q96" i="24"/>
  <c r="T96" i="24" s="1"/>
  <c r="U48" i="20"/>
  <c r="Q48" i="20"/>
  <c r="T48" i="20" s="1"/>
  <c r="U9" i="24"/>
  <c r="Q9" i="24"/>
  <c r="W9" i="24" s="1"/>
  <c r="W493" i="20" l="1"/>
  <c r="Y493" i="20" s="1"/>
  <c r="AB493" i="20" s="1"/>
  <c r="T495" i="20"/>
  <c r="W522" i="20"/>
  <c r="T493" i="20"/>
  <c r="W495" i="20"/>
  <c r="Y495" i="20" s="1"/>
  <c r="AB495" i="20" s="1"/>
  <c r="X523" i="20"/>
  <c r="Y523" i="20" s="1"/>
  <c r="AB523" i="20" s="1"/>
  <c r="T523" i="20"/>
  <c r="X522" i="20"/>
  <c r="W494" i="20"/>
  <c r="X494" i="20"/>
  <c r="T99" i="24"/>
  <c r="W99" i="24"/>
  <c r="Y99" i="24" s="1"/>
  <c r="AB99" i="24" s="1"/>
  <c r="W98" i="24"/>
  <c r="X98" i="24"/>
  <c r="W96" i="24"/>
  <c r="X96" i="24"/>
  <c r="T97" i="24"/>
  <c r="W97" i="24"/>
  <c r="Y97" i="24" s="1"/>
  <c r="AB97" i="24" s="1"/>
  <c r="X48" i="20"/>
  <c r="W48" i="20"/>
  <c r="X9" i="24"/>
  <c r="Y9" i="24" s="1"/>
  <c r="AB9" i="24" s="1"/>
  <c r="T9" i="24"/>
  <c r="U413" i="20"/>
  <c r="Q413" i="20"/>
  <c r="X413" i="20" s="1"/>
  <c r="U412" i="20"/>
  <c r="Q412" i="20"/>
  <c r="T412" i="20" s="1"/>
  <c r="U347" i="20"/>
  <c r="Q347" i="20"/>
  <c r="X347" i="20" s="1"/>
  <c r="U346" i="20"/>
  <c r="Q346" i="20"/>
  <c r="W346" i="20" s="1"/>
  <c r="Y522" i="20" l="1"/>
  <c r="AB522" i="20" s="1"/>
  <c r="Y98" i="24"/>
  <c r="AB98" i="24" s="1"/>
  <c r="Y96" i="24"/>
  <c r="AB96" i="24" s="1"/>
  <c r="Y48" i="20"/>
  <c r="AB48" i="20" s="1"/>
  <c r="Y494" i="20"/>
  <c r="AB494" i="20" s="1"/>
  <c r="T347" i="20"/>
  <c r="W412" i="20"/>
  <c r="X412" i="20"/>
  <c r="T413" i="20"/>
  <c r="W413" i="20"/>
  <c r="Y413" i="20" s="1"/>
  <c r="AB413" i="20" s="1"/>
  <c r="T346" i="20"/>
  <c r="W347" i="20"/>
  <c r="Y347" i="20" s="1"/>
  <c r="AB347" i="20" s="1"/>
  <c r="X346" i="20"/>
  <c r="Y346" i="20" s="1"/>
  <c r="AB346" i="20" s="1"/>
  <c r="U196" i="20"/>
  <c r="Q196" i="20"/>
  <c r="X196" i="20" s="1"/>
  <c r="U197" i="20"/>
  <c r="Q197" i="20"/>
  <c r="T197" i="20" s="1"/>
  <c r="U456" i="20"/>
  <c r="Q456" i="20"/>
  <c r="T456" i="20" s="1"/>
  <c r="U249" i="20"/>
  <c r="Q249" i="20"/>
  <c r="T249" i="20" s="1"/>
  <c r="U198" i="20"/>
  <c r="Q198" i="20"/>
  <c r="X198" i="20" s="1"/>
  <c r="U505" i="20"/>
  <c r="Q505" i="20"/>
  <c r="T505" i="20" s="1"/>
  <c r="Y412" i="20" l="1"/>
  <c r="AB412" i="20" s="1"/>
  <c r="W505" i="20"/>
  <c r="W249" i="20"/>
  <c r="W197" i="20"/>
  <c r="X197" i="20"/>
  <c r="T196" i="20"/>
  <c r="W196" i="20"/>
  <c r="Y196" i="20" s="1"/>
  <c r="AB196" i="20" s="1"/>
  <c r="X456" i="20"/>
  <c r="W456" i="20"/>
  <c r="X249" i="20"/>
  <c r="X505" i="20"/>
  <c r="T198" i="20"/>
  <c r="W198" i="20"/>
  <c r="Y198" i="20" s="1"/>
  <c r="AB198" i="20" s="1"/>
  <c r="J40" i="25"/>
  <c r="J25" i="25"/>
  <c r="J42" i="25"/>
  <c r="J166" i="25"/>
  <c r="J140" i="25"/>
  <c r="J139" i="25"/>
  <c r="J138" i="25"/>
  <c r="J115" i="25"/>
  <c r="J32" i="25"/>
  <c r="J41" i="25"/>
  <c r="J28" i="25"/>
  <c r="J172" i="25"/>
  <c r="J80" i="25"/>
  <c r="J66" i="25"/>
  <c r="J27" i="25"/>
  <c r="J151" i="25"/>
  <c r="J84" i="25"/>
  <c r="J22" i="25"/>
  <c r="J54" i="25"/>
  <c r="J24" i="25"/>
  <c r="J21" i="25"/>
  <c r="J81" i="25"/>
  <c r="J30" i="25"/>
  <c r="J23" i="25"/>
  <c r="J97" i="25"/>
  <c r="J26" i="25"/>
  <c r="J353" i="25"/>
  <c r="J352" i="25"/>
  <c r="J351" i="25"/>
  <c r="J350" i="25"/>
  <c r="J349" i="25"/>
  <c r="J348" i="25"/>
  <c r="J347" i="25"/>
  <c r="J346" i="25"/>
  <c r="J345" i="25"/>
  <c r="J344" i="25"/>
  <c r="J343" i="25"/>
  <c r="J342" i="25"/>
  <c r="J341" i="25"/>
  <c r="J340" i="25"/>
  <c r="J339" i="25"/>
  <c r="J338" i="25"/>
  <c r="J337" i="25"/>
  <c r="J336" i="25"/>
  <c r="J335" i="25"/>
  <c r="J334" i="25"/>
  <c r="J333" i="25"/>
  <c r="J332" i="25"/>
  <c r="J331" i="25"/>
  <c r="J330" i="25"/>
  <c r="J329" i="25"/>
  <c r="J328" i="25"/>
  <c r="J327" i="25"/>
  <c r="J326" i="25"/>
  <c r="J325" i="25"/>
  <c r="J324" i="25"/>
  <c r="J323" i="25"/>
  <c r="J322" i="25"/>
  <c r="J321" i="25"/>
  <c r="J320" i="25"/>
  <c r="J319" i="25"/>
  <c r="J318" i="25"/>
  <c r="J317" i="25"/>
  <c r="J316" i="25"/>
  <c r="J315" i="25"/>
  <c r="J314" i="25"/>
  <c r="J313" i="25"/>
  <c r="J312" i="25"/>
  <c r="J311" i="25"/>
  <c r="J310" i="25"/>
  <c r="J309" i="25"/>
  <c r="J308" i="25"/>
  <c r="J307" i="25"/>
  <c r="J306" i="25"/>
  <c r="J305" i="25"/>
  <c r="J304" i="25"/>
  <c r="J303" i="25"/>
  <c r="J302" i="25"/>
  <c r="J301" i="25"/>
  <c r="J300" i="25"/>
  <c r="J299" i="25"/>
  <c r="J298" i="25"/>
  <c r="J297" i="25"/>
  <c r="J296" i="25"/>
  <c r="J295" i="25"/>
  <c r="J294" i="25"/>
  <c r="J293" i="25"/>
  <c r="J292" i="25"/>
  <c r="J291" i="25"/>
  <c r="J290" i="25"/>
  <c r="J289" i="25"/>
  <c r="J288" i="25"/>
  <c r="J287" i="25"/>
  <c r="J286" i="25"/>
  <c r="J285" i="25"/>
  <c r="J284" i="25"/>
  <c r="J283" i="25"/>
  <c r="J282" i="25"/>
  <c r="J281" i="25"/>
  <c r="J280" i="25"/>
  <c r="J279" i="25"/>
  <c r="J278" i="25"/>
  <c r="J277" i="25"/>
  <c r="J276" i="25"/>
  <c r="J275" i="25"/>
  <c r="J274" i="25"/>
  <c r="J273" i="25"/>
  <c r="J272" i="25"/>
  <c r="J271" i="25"/>
  <c r="J270" i="25"/>
  <c r="J269" i="25"/>
  <c r="J268" i="25"/>
  <c r="J267" i="25"/>
  <c r="J266" i="25"/>
  <c r="J265" i="25"/>
  <c r="J264" i="25"/>
  <c r="J263" i="25"/>
  <c r="J262" i="25"/>
  <c r="J261" i="25"/>
  <c r="J260" i="25"/>
  <c r="J259" i="25"/>
  <c r="J258" i="25"/>
  <c r="J257" i="25"/>
  <c r="J256" i="25"/>
  <c r="J255" i="25"/>
  <c r="J254" i="25"/>
  <c r="J253" i="25"/>
  <c r="J252" i="25"/>
  <c r="J251" i="25"/>
  <c r="J250" i="25"/>
  <c r="J249" i="25"/>
  <c r="J248" i="25"/>
  <c r="J247" i="25"/>
  <c r="J246" i="25"/>
  <c r="J245" i="25"/>
  <c r="J244" i="25"/>
  <c r="J243" i="25"/>
  <c r="J242" i="25"/>
  <c r="J241" i="25"/>
  <c r="J240" i="25"/>
  <c r="J239" i="25"/>
  <c r="J238" i="25"/>
  <c r="J237" i="25"/>
  <c r="J236" i="25"/>
  <c r="J235" i="25"/>
  <c r="J234" i="25"/>
  <c r="J233" i="25"/>
  <c r="J232" i="25"/>
  <c r="J231" i="25"/>
  <c r="J230" i="25"/>
  <c r="J229" i="25"/>
  <c r="J228" i="25"/>
  <c r="J227" i="25"/>
  <c r="J226" i="25"/>
  <c r="J225" i="25"/>
  <c r="J224" i="25"/>
  <c r="J223" i="25"/>
  <c r="J222" i="25"/>
  <c r="J221" i="25"/>
  <c r="J220" i="25"/>
  <c r="J219" i="25"/>
  <c r="J218" i="25"/>
  <c r="J217" i="25"/>
  <c r="J216" i="25"/>
  <c r="J215" i="25"/>
  <c r="J214" i="25"/>
  <c r="J213" i="25"/>
  <c r="J212" i="25"/>
  <c r="J211" i="25"/>
  <c r="J210" i="25"/>
  <c r="J209" i="25"/>
  <c r="J208" i="25"/>
  <c r="J207" i="25"/>
  <c r="J206" i="25"/>
  <c r="J205" i="25"/>
  <c r="J204" i="25"/>
  <c r="J203" i="25"/>
  <c r="J202" i="25"/>
  <c r="J201" i="25"/>
  <c r="J200" i="25"/>
  <c r="J199" i="25"/>
  <c r="J198" i="25"/>
  <c r="J197" i="25"/>
  <c r="J196" i="25"/>
  <c r="J195" i="25"/>
  <c r="J194" i="25"/>
  <c r="J193" i="25"/>
  <c r="J192" i="25"/>
  <c r="J191" i="25"/>
  <c r="J190" i="25"/>
  <c r="J189" i="25"/>
  <c r="J188" i="25"/>
  <c r="J187" i="25"/>
  <c r="J186" i="25"/>
  <c r="J185" i="25"/>
  <c r="J184" i="25"/>
  <c r="J183" i="25"/>
  <c r="J182" i="25"/>
  <c r="J181" i="25"/>
  <c r="J180" i="25"/>
  <c r="J179" i="25"/>
  <c r="J178" i="25"/>
  <c r="J177" i="25"/>
  <c r="J176" i="25"/>
  <c r="J175" i="25"/>
  <c r="J174" i="25"/>
  <c r="J173" i="25"/>
  <c r="J171" i="25"/>
  <c r="J170" i="25"/>
  <c r="J169" i="25"/>
  <c r="J168" i="25"/>
  <c r="J167" i="25"/>
  <c r="J165" i="25"/>
  <c r="J164" i="25"/>
  <c r="J163" i="25"/>
  <c r="J162" i="25"/>
  <c r="J161" i="25"/>
  <c r="J160" i="25"/>
  <c r="J159" i="25"/>
  <c r="J158" i="25"/>
  <c r="J157" i="25"/>
  <c r="J154" i="25"/>
  <c r="J153" i="25"/>
  <c r="J152" i="25"/>
  <c r="J148" i="25"/>
  <c r="J147" i="25"/>
  <c r="J146" i="25"/>
  <c r="J145" i="25"/>
  <c r="J144" i="25"/>
  <c r="J143" i="25"/>
  <c r="J142" i="25"/>
  <c r="J141" i="25"/>
  <c r="J127" i="25"/>
  <c r="J126" i="25"/>
  <c r="J125" i="25"/>
  <c r="J124" i="25"/>
  <c r="J123" i="25"/>
  <c r="J122" i="25"/>
  <c r="J121" i="25"/>
  <c r="J120" i="25"/>
  <c r="J119" i="25"/>
  <c r="J118" i="25"/>
  <c r="J117" i="25"/>
  <c r="J112" i="25"/>
  <c r="J111" i="25"/>
  <c r="J110" i="25"/>
  <c r="J109" i="25"/>
  <c r="J108" i="25"/>
  <c r="J107" i="25"/>
  <c r="J106" i="25"/>
  <c r="J105" i="25"/>
  <c r="J104" i="25"/>
  <c r="J103" i="25"/>
  <c r="J102" i="25"/>
  <c r="J96" i="25"/>
  <c r="J95" i="25"/>
  <c r="J94" i="25"/>
  <c r="J93" i="25"/>
  <c r="J92" i="25"/>
  <c r="J91" i="25"/>
  <c r="J89" i="25"/>
  <c r="J88" i="25"/>
  <c r="J87" i="25"/>
  <c r="J86" i="25"/>
  <c r="J79" i="25"/>
  <c r="J78" i="25"/>
  <c r="J77" i="25"/>
  <c r="J76" i="25"/>
  <c r="J75" i="25"/>
  <c r="J74" i="25"/>
  <c r="J73" i="25"/>
  <c r="J72" i="25"/>
  <c r="J71" i="25"/>
  <c r="J70" i="25"/>
  <c r="J69" i="25"/>
  <c r="J68" i="25"/>
  <c r="J67" i="25"/>
  <c r="J62" i="25"/>
  <c r="J61" i="25"/>
  <c r="J60" i="25"/>
  <c r="J59" i="25"/>
  <c r="J58" i="25"/>
  <c r="J57" i="25"/>
  <c r="J56" i="25"/>
  <c r="J55" i="25"/>
  <c r="J53" i="25"/>
  <c r="J52" i="25"/>
  <c r="J51" i="25"/>
  <c r="J50" i="25"/>
  <c r="J48" i="25"/>
  <c r="J47" i="25"/>
  <c r="J46" i="25"/>
  <c r="J45" i="25"/>
  <c r="J38" i="25"/>
  <c r="J37" i="25"/>
  <c r="J36" i="25"/>
  <c r="J35" i="25"/>
  <c r="J34" i="25"/>
  <c r="J33" i="25"/>
  <c r="J31" i="25"/>
  <c r="J19" i="25"/>
  <c r="J18" i="25"/>
  <c r="J16" i="25"/>
  <c r="J15" i="25"/>
  <c r="J14" i="25"/>
  <c r="J13" i="25"/>
  <c r="J12" i="25"/>
  <c r="J11" i="25"/>
  <c r="J10" i="25"/>
  <c r="J9" i="25"/>
  <c r="J8" i="25"/>
  <c r="J7" i="25"/>
  <c r="J6" i="25"/>
  <c r="J5" i="25"/>
  <c r="J4" i="25"/>
  <c r="J3" i="25"/>
  <c r="J2" i="25"/>
  <c r="Y249" i="20" l="1"/>
  <c r="AB249" i="20" s="1"/>
  <c r="Y505" i="20"/>
  <c r="AB505" i="20" s="1"/>
  <c r="Y197" i="20"/>
  <c r="AB197" i="20" s="1"/>
  <c r="Y456" i="20"/>
  <c r="AB456" i="20" s="1"/>
  <c r="U36" i="24"/>
  <c r="Q36" i="24"/>
  <c r="T36" i="24" s="1"/>
  <c r="U35" i="24"/>
  <c r="Q35" i="24"/>
  <c r="T35" i="24" s="1"/>
  <c r="U33" i="24"/>
  <c r="Q33" i="24"/>
  <c r="T33" i="24" s="1"/>
  <c r="Y34" i="24"/>
  <c r="AB34" i="24" s="1"/>
  <c r="U34" i="24"/>
  <c r="Q34" i="24"/>
  <c r="T34" i="24" s="1"/>
  <c r="Y23" i="24"/>
  <c r="AB23" i="24" s="1"/>
  <c r="U23" i="24"/>
  <c r="Q23" i="24"/>
  <c r="T23" i="24" s="1"/>
  <c r="Y22" i="24"/>
  <c r="AB22" i="24" s="1"/>
  <c r="U22" i="24"/>
  <c r="Q22" i="24"/>
  <c r="T22" i="24" s="1"/>
  <c r="W33" i="24" l="1"/>
  <c r="W36" i="24"/>
  <c r="X36" i="24"/>
  <c r="X35" i="24"/>
  <c r="W35" i="24"/>
  <c r="X33" i="24"/>
  <c r="Y36" i="24" l="1"/>
  <c r="AB36" i="24" s="1"/>
  <c r="Y33" i="24"/>
  <c r="AB33" i="24" s="1"/>
  <c r="Y35" i="24"/>
  <c r="AB35" i="24" s="1"/>
  <c r="S191" i="5"/>
  <c r="S190" i="5"/>
  <c r="R190" i="5"/>
  <c r="Q190" i="5"/>
  <c r="O190" i="5"/>
  <c r="K190" i="5"/>
  <c r="S187" i="5"/>
  <c r="S186" i="5"/>
  <c r="R186" i="5"/>
  <c r="Q186" i="5"/>
  <c r="O186" i="5"/>
  <c r="K186" i="5"/>
  <c r="S181" i="5"/>
  <c r="S180" i="5"/>
  <c r="R180" i="5"/>
  <c r="Q180" i="5"/>
  <c r="O180" i="5"/>
  <c r="K180" i="5"/>
  <c r="S179" i="5"/>
  <c r="R179" i="5"/>
  <c r="Q179" i="5"/>
  <c r="O179" i="5"/>
  <c r="K179" i="5"/>
  <c r="S178" i="5"/>
  <c r="R178" i="5"/>
  <c r="Q178" i="5"/>
  <c r="O178" i="5"/>
  <c r="K178" i="5"/>
  <c r="S173" i="5"/>
  <c r="S172" i="5"/>
  <c r="R172" i="5"/>
  <c r="Q172" i="5"/>
  <c r="O172" i="5"/>
  <c r="K172" i="5"/>
  <c r="S171" i="5"/>
  <c r="R171" i="5"/>
  <c r="Q171" i="5"/>
  <c r="O171" i="5"/>
  <c r="K171" i="5"/>
  <c r="S170" i="5"/>
  <c r="R170" i="5"/>
  <c r="Q170" i="5"/>
  <c r="O170" i="5"/>
  <c r="K170" i="5"/>
  <c r="S165" i="5"/>
  <c r="S164" i="5"/>
  <c r="R164" i="5"/>
  <c r="Q164" i="5"/>
  <c r="O164" i="5"/>
  <c r="K164" i="5"/>
  <c r="S163" i="5"/>
  <c r="R163" i="5"/>
  <c r="Q163" i="5"/>
  <c r="O163" i="5"/>
  <c r="K163" i="5"/>
  <c r="S162" i="5"/>
  <c r="R162" i="5"/>
  <c r="Q162" i="5"/>
  <c r="O162" i="5"/>
  <c r="K162" i="5"/>
  <c r="S159" i="5"/>
  <c r="S158" i="5"/>
  <c r="R158" i="5"/>
  <c r="O158" i="5"/>
  <c r="K158" i="5"/>
  <c r="S157" i="5"/>
  <c r="R157" i="5"/>
  <c r="O157" i="5"/>
  <c r="K157" i="5"/>
  <c r="S156" i="5"/>
  <c r="R156" i="5"/>
  <c r="O156" i="5"/>
  <c r="K156" i="5"/>
  <c r="S155" i="5"/>
  <c r="R155" i="5"/>
  <c r="Q155" i="5"/>
  <c r="O155" i="5"/>
  <c r="N155" i="5"/>
  <c r="K155" i="5"/>
  <c r="S154" i="5"/>
  <c r="Q154" i="5"/>
  <c r="O154" i="5"/>
  <c r="K154" i="5"/>
  <c r="S153" i="5"/>
  <c r="R153" i="5"/>
  <c r="Q153" i="5"/>
  <c r="O153" i="5"/>
  <c r="N153" i="5"/>
  <c r="K153" i="5"/>
  <c r="S152" i="5"/>
  <c r="R152" i="5"/>
  <c r="Q152" i="5"/>
  <c r="O152" i="5"/>
  <c r="N152" i="5"/>
  <c r="K152" i="5"/>
  <c r="S149" i="5"/>
  <c r="S148" i="5"/>
  <c r="R148" i="5"/>
  <c r="O148" i="5"/>
  <c r="K148" i="5"/>
  <c r="S147" i="5"/>
  <c r="R147" i="5"/>
  <c r="O147" i="5"/>
  <c r="K147" i="5"/>
  <c r="S146" i="5"/>
  <c r="R146" i="5"/>
  <c r="O146" i="5"/>
  <c r="K146" i="5"/>
  <c r="S145" i="5"/>
  <c r="R145" i="5"/>
  <c r="Q145" i="5"/>
  <c r="O145" i="5"/>
  <c r="N145" i="5"/>
  <c r="K145" i="5"/>
  <c r="S144" i="5"/>
  <c r="R144" i="5"/>
  <c r="Q144" i="5"/>
  <c r="O144" i="5"/>
  <c r="N144" i="5"/>
  <c r="K144" i="5"/>
  <c r="S143" i="5"/>
  <c r="R143" i="5"/>
  <c r="Q143" i="5"/>
  <c r="O143" i="5"/>
  <c r="N143" i="5"/>
  <c r="K143" i="5"/>
  <c r="S142" i="5"/>
  <c r="R142" i="5"/>
  <c r="Q142" i="5"/>
  <c r="O142" i="5"/>
  <c r="N142" i="5"/>
  <c r="K142" i="5"/>
  <c r="S139" i="5"/>
  <c r="S138" i="5"/>
  <c r="R138" i="5"/>
  <c r="Q138" i="5"/>
  <c r="O138" i="5"/>
  <c r="K138" i="5"/>
  <c r="S137" i="5"/>
  <c r="R137" i="5"/>
  <c r="Q137" i="5"/>
  <c r="O137" i="5"/>
  <c r="K137" i="5"/>
  <c r="S136" i="5"/>
  <c r="R136" i="5"/>
  <c r="Q136" i="5"/>
  <c r="O136" i="5"/>
  <c r="K136" i="5"/>
  <c r="S135" i="5"/>
  <c r="R135" i="5"/>
  <c r="Q135" i="5"/>
  <c r="O135" i="5"/>
  <c r="N135" i="5"/>
  <c r="K135" i="5"/>
  <c r="S134" i="5"/>
  <c r="R134" i="5"/>
  <c r="Q134" i="5"/>
  <c r="O134" i="5"/>
  <c r="N134" i="5"/>
  <c r="K134" i="5"/>
  <c r="S133" i="5"/>
  <c r="R133" i="5"/>
  <c r="Q133" i="5"/>
  <c r="O133" i="5"/>
  <c r="N133" i="5"/>
  <c r="K133" i="5"/>
  <c r="S132" i="5"/>
  <c r="R132" i="5"/>
  <c r="Q132" i="5"/>
  <c r="O132" i="5"/>
  <c r="N132" i="5"/>
  <c r="K132" i="5"/>
  <c r="S128" i="5"/>
  <c r="S127" i="5"/>
  <c r="R127" i="5"/>
  <c r="Q127" i="5"/>
  <c r="O127" i="5"/>
  <c r="K127" i="5"/>
  <c r="S126" i="5"/>
  <c r="R126" i="5"/>
  <c r="Q126" i="5"/>
  <c r="O126" i="5"/>
  <c r="K126" i="5"/>
  <c r="S125" i="5"/>
  <c r="R125" i="5"/>
  <c r="Q125" i="5"/>
  <c r="O125" i="5"/>
  <c r="K125" i="5"/>
  <c r="S124" i="5"/>
  <c r="R124" i="5"/>
  <c r="Q124" i="5"/>
  <c r="O124" i="5"/>
  <c r="N124" i="5"/>
  <c r="K124" i="5"/>
  <c r="S123" i="5"/>
  <c r="R123" i="5"/>
  <c r="Q123" i="5"/>
  <c r="O123" i="5"/>
  <c r="N123" i="5"/>
  <c r="K123" i="5"/>
  <c r="S122" i="5"/>
  <c r="R122" i="5"/>
  <c r="Q122" i="5"/>
  <c r="O122" i="5"/>
  <c r="K122" i="5"/>
  <c r="S121" i="5"/>
  <c r="R121" i="5"/>
  <c r="Q121" i="5"/>
  <c r="O121" i="5"/>
  <c r="N121" i="5"/>
  <c r="K121" i="5"/>
  <c r="S117" i="5"/>
  <c r="S116" i="5"/>
  <c r="R116" i="5"/>
  <c r="O116" i="5"/>
  <c r="K116" i="5"/>
  <c r="S115" i="5"/>
  <c r="R115" i="5"/>
  <c r="O115" i="5"/>
  <c r="K115" i="5"/>
  <c r="S114" i="5"/>
  <c r="R114" i="5"/>
  <c r="O114" i="5"/>
  <c r="K114" i="5"/>
  <c r="S113" i="5"/>
  <c r="R113" i="5"/>
  <c r="O113" i="5"/>
  <c r="K113" i="5"/>
  <c r="S112" i="5"/>
  <c r="R112" i="5"/>
  <c r="O112" i="5"/>
  <c r="K112" i="5"/>
  <c r="S111" i="5"/>
  <c r="R111" i="5"/>
  <c r="Q111" i="5"/>
  <c r="O111" i="5"/>
  <c r="N111" i="5"/>
  <c r="K111" i="5"/>
  <c r="S110" i="5"/>
  <c r="R110" i="5"/>
  <c r="Q110" i="5"/>
  <c r="O110" i="5"/>
  <c r="N110" i="5"/>
  <c r="K110" i="5"/>
  <c r="S106" i="5"/>
  <c r="S105" i="5"/>
  <c r="R105" i="5"/>
  <c r="Q105" i="5"/>
  <c r="O105" i="5"/>
  <c r="N105" i="5"/>
  <c r="K105" i="5"/>
  <c r="S104" i="5"/>
  <c r="R104" i="5"/>
  <c r="Q104" i="5"/>
  <c r="N104" i="5"/>
  <c r="K104" i="5"/>
  <c r="S103" i="5"/>
  <c r="R103" i="5"/>
  <c r="Q103" i="5"/>
  <c r="O103" i="5"/>
  <c r="N103" i="5"/>
  <c r="K103" i="5"/>
  <c r="S102" i="5"/>
  <c r="R102" i="5"/>
  <c r="Q102" i="5"/>
  <c r="O102" i="5"/>
  <c r="N102" i="5"/>
  <c r="K102" i="5"/>
  <c r="S101" i="5"/>
  <c r="R101" i="5"/>
  <c r="Q101" i="5"/>
  <c r="O101" i="5"/>
  <c r="N101" i="5"/>
  <c r="K101" i="5"/>
  <c r="S100" i="5"/>
  <c r="R100" i="5"/>
  <c r="Q100" i="5"/>
  <c r="O100" i="5"/>
  <c r="N100" i="5"/>
  <c r="K100" i="5"/>
  <c r="S99" i="5"/>
  <c r="R99" i="5"/>
  <c r="Q99" i="5"/>
  <c r="O99" i="5"/>
  <c r="N99" i="5"/>
  <c r="K99" i="5"/>
  <c r="S98" i="5"/>
  <c r="R98" i="5"/>
  <c r="Q98" i="5"/>
  <c r="O98" i="5"/>
  <c r="N98" i="5"/>
  <c r="K98" i="5"/>
  <c r="S97" i="5"/>
  <c r="R97" i="5"/>
  <c r="Q97" i="5"/>
  <c r="O97" i="5"/>
  <c r="N97" i="5"/>
  <c r="K97" i="5"/>
  <c r="S96" i="5"/>
  <c r="R96" i="5"/>
  <c r="Q96" i="5"/>
  <c r="O96" i="5"/>
  <c r="N96" i="5"/>
  <c r="K96" i="5"/>
  <c r="S95" i="5"/>
  <c r="R95" i="5"/>
  <c r="Q95" i="5"/>
  <c r="O95" i="5"/>
  <c r="N95" i="5"/>
  <c r="K95" i="5"/>
  <c r="S94" i="5"/>
  <c r="R94" i="5"/>
  <c r="Q94" i="5"/>
  <c r="O94" i="5"/>
  <c r="N94" i="5"/>
  <c r="K94" i="5"/>
  <c r="S90" i="5"/>
  <c r="S89" i="5"/>
  <c r="R89" i="5"/>
  <c r="Q89" i="5"/>
  <c r="N89" i="5"/>
  <c r="K89" i="5"/>
  <c r="S88" i="5"/>
  <c r="R88" i="5"/>
  <c r="Q88" i="5"/>
  <c r="N88" i="5"/>
  <c r="K88" i="5"/>
  <c r="S87" i="5"/>
  <c r="R87" i="5"/>
  <c r="Q87" i="5"/>
  <c r="O87" i="5"/>
  <c r="N87" i="5"/>
  <c r="K87" i="5"/>
  <c r="S86" i="5"/>
  <c r="R86" i="5"/>
  <c r="Q86" i="5"/>
  <c r="O86" i="5"/>
  <c r="N86" i="5"/>
  <c r="K86" i="5"/>
  <c r="S85" i="5"/>
  <c r="R85" i="5"/>
  <c r="Q85" i="5"/>
  <c r="O85" i="5"/>
  <c r="N85" i="5"/>
  <c r="K85" i="5"/>
  <c r="S84" i="5"/>
  <c r="R84" i="5"/>
  <c r="Q84" i="5"/>
  <c r="O84" i="5"/>
  <c r="N84" i="5"/>
  <c r="K84" i="5"/>
  <c r="S83" i="5"/>
  <c r="R83" i="5"/>
  <c r="Q83" i="5"/>
  <c r="O83" i="5"/>
  <c r="N83" i="5"/>
  <c r="K83" i="5"/>
  <c r="S82" i="5"/>
  <c r="R82" i="5"/>
  <c r="Q82" i="5"/>
  <c r="O82" i="5"/>
  <c r="N82" i="5"/>
  <c r="K82" i="5"/>
  <c r="S81" i="5"/>
  <c r="R81" i="5"/>
  <c r="Q81" i="5"/>
  <c r="O81" i="5"/>
  <c r="N81" i="5"/>
  <c r="K81" i="5"/>
  <c r="S77" i="5"/>
  <c r="S76" i="5"/>
  <c r="R76" i="5"/>
  <c r="Q76" i="5"/>
  <c r="O76" i="5"/>
  <c r="N76" i="5"/>
  <c r="K76" i="5"/>
  <c r="S75" i="5"/>
  <c r="R75" i="5"/>
  <c r="Q75" i="5"/>
  <c r="O75" i="5"/>
  <c r="N75" i="5"/>
  <c r="K75" i="5"/>
  <c r="S74" i="5"/>
  <c r="R74" i="5"/>
  <c r="Q74" i="5"/>
  <c r="O74" i="5"/>
  <c r="N74" i="5"/>
  <c r="K74" i="5"/>
  <c r="S73" i="5"/>
  <c r="R73" i="5"/>
  <c r="Q73" i="5"/>
  <c r="N73" i="5"/>
  <c r="K73" i="5"/>
  <c r="S72" i="5"/>
  <c r="R72" i="5"/>
  <c r="Q72" i="5"/>
  <c r="N72" i="5"/>
  <c r="K72" i="5"/>
  <c r="S71" i="5"/>
  <c r="R71" i="5"/>
  <c r="Q71" i="5"/>
  <c r="O71" i="5"/>
  <c r="N71" i="5"/>
  <c r="K71" i="5"/>
  <c r="S70" i="5"/>
  <c r="R70" i="5"/>
  <c r="Q70" i="5"/>
  <c r="O70" i="5"/>
  <c r="N70" i="5"/>
  <c r="K70" i="5"/>
  <c r="S69" i="5"/>
  <c r="R69" i="5"/>
  <c r="Q69" i="5"/>
  <c r="N69" i="5"/>
  <c r="K69" i="5"/>
  <c r="S68" i="5"/>
  <c r="R68" i="5"/>
  <c r="Q68" i="5"/>
  <c r="N68" i="5"/>
  <c r="K68" i="5"/>
  <c r="S65" i="5"/>
  <c r="S64" i="5"/>
  <c r="R64" i="5"/>
  <c r="Q64" i="5"/>
  <c r="O64" i="5"/>
  <c r="N64" i="5"/>
  <c r="K64" i="5"/>
  <c r="S63" i="5"/>
  <c r="R63" i="5"/>
  <c r="Q63" i="5"/>
  <c r="O63" i="5"/>
  <c r="N63" i="5"/>
  <c r="K63" i="5"/>
  <c r="S62" i="5"/>
  <c r="R62" i="5"/>
  <c r="Q62" i="5"/>
  <c r="O62" i="5"/>
  <c r="N62" i="5"/>
  <c r="K62" i="5"/>
  <c r="S61" i="5"/>
  <c r="R61" i="5"/>
  <c r="Q61" i="5"/>
  <c r="O61" i="5"/>
  <c r="N61" i="5"/>
  <c r="K61" i="5"/>
  <c r="S60" i="5"/>
  <c r="R60" i="5"/>
  <c r="Q60" i="5"/>
  <c r="O60" i="5"/>
  <c r="N60" i="5"/>
  <c r="K60" i="5"/>
  <c r="S59" i="5"/>
  <c r="R59" i="5"/>
  <c r="Q59" i="5"/>
  <c r="O59" i="5"/>
  <c r="N59" i="5"/>
  <c r="K59" i="5"/>
  <c r="S58" i="5"/>
  <c r="R58" i="5"/>
  <c r="Q58" i="5"/>
  <c r="O58" i="5"/>
  <c r="N58" i="5"/>
  <c r="K58" i="5"/>
  <c r="S57" i="5"/>
  <c r="R57" i="5"/>
  <c r="Q57" i="5"/>
  <c r="O57" i="5"/>
  <c r="N57" i="5"/>
  <c r="K57" i="5"/>
  <c r="S56" i="5"/>
  <c r="R56" i="5"/>
  <c r="Q56" i="5"/>
  <c r="O56" i="5"/>
  <c r="N56" i="5"/>
  <c r="K56" i="5"/>
  <c r="S52" i="5"/>
  <c r="S51" i="5"/>
  <c r="R51" i="5"/>
  <c r="Q51" i="5"/>
  <c r="O51" i="5"/>
  <c r="N51" i="5"/>
  <c r="K51" i="5"/>
  <c r="S50" i="5"/>
  <c r="R50" i="5"/>
  <c r="Q50" i="5"/>
  <c r="O50" i="5"/>
  <c r="N50" i="5"/>
  <c r="K50" i="5"/>
  <c r="S49" i="5"/>
  <c r="R49" i="5"/>
  <c r="Q49" i="5"/>
  <c r="O49" i="5"/>
  <c r="N49" i="5"/>
  <c r="K49" i="5"/>
  <c r="S48" i="5"/>
  <c r="R48" i="5"/>
  <c r="Q48" i="5"/>
  <c r="O48" i="5"/>
  <c r="N48" i="5"/>
  <c r="K48" i="5"/>
  <c r="S47" i="5"/>
  <c r="R47" i="5"/>
  <c r="Q47" i="5"/>
  <c r="O47" i="5"/>
  <c r="N47" i="5"/>
  <c r="K47" i="5"/>
  <c r="S46" i="5"/>
  <c r="R46" i="5"/>
  <c r="Q46" i="5"/>
  <c r="O46" i="5"/>
  <c r="N46" i="5"/>
  <c r="K46" i="5"/>
  <c r="S45" i="5"/>
  <c r="R45" i="5"/>
  <c r="Q45" i="5"/>
  <c r="O45" i="5"/>
  <c r="N45" i="5"/>
  <c r="K45" i="5"/>
  <c r="S44" i="5"/>
  <c r="R44" i="5"/>
  <c r="Q44" i="5"/>
  <c r="O44" i="5"/>
  <c r="N44" i="5"/>
  <c r="K44" i="5"/>
  <c r="S43" i="5"/>
  <c r="R43" i="5"/>
  <c r="Q43" i="5"/>
  <c r="O43" i="5"/>
  <c r="N43" i="5"/>
  <c r="K43" i="5"/>
  <c r="S42" i="5"/>
  <c r="R42" i="5"/>
  <c r="Q42" i="5"/>
  <c r="O42" i="5"/>
  <c r="N42" i="5"/>
  <c r="S39" i="5"/>
  <c r="S38" i="5"/>
  <c r="R38" i="5"/>
  <c r="Q38" i="5"/>
  <c r="O38" i="5"/>
  <c r="N38" i="5"/>
  <c r="K38" i="5"/>
  <c r="S37" i="5"/>
  <c r="R37" i="5"/>
  <c r="Q37" i="5"/>
  <c r="O37" i="5"/>
  <c r="N37" i="5"/>
  <c r="K37" i="5"/>
  <c r="S36" i="5"/>
  <c r="R36" i="5"/>
  <c r="Q36" i="5"/>
  <c r="O36" i="5"/>
  <c r="N36" i="5"/>
  <c r="K36" i="5"/>
  <c r="S35" i="5"/>
  <c r="R35" i="5"/>
  <c r="Q35" i="5"/>
  <c r="O35" i="5"/>
  <c r="N35" i="5"/>
  <c r="K35" i="5"/>
  <c r="S34" i="5"/>
  <c r="R34" i="5"/>
  <c r="Q34" i="5"/>
  <c r="O34" i="5"/>
  <c r="N34" i="5"/>
  <c r="K34" i="5"/>
  <c r="S33" i="5"/>
  <c r="R33" i="5"/>
  <c r="Q33" i="5"/>
  <c r="O33" i="5"/>
  <c r="N33" i="5"/>
  <c r="K33" i="5"/>
  <c r="S32" i="5"/>
  <c r="R32" i="5"/>
  <c r="Q32" i="5"/>
  <c r="O32" i="5"/>
  <c r="N32" i="5"/>
  <c r="K32" i="5"/>
  <c r="S31" i="5"/>
  <c r="R31" i="5"/>
  <c r="Q31" i="5"/>
  <c r="O31" i="5"/>
  <c r="N31" i="5"/>
  <c r="K31" i="5"/>
  <c r="S30" i="5"/>
  <c r="R30" i="5"/>
  <c r="Q30" i="5"/>
  <c r="O30" i="5"/>
  <c r="N30" i="5"/>
  <c r="S29" i="5"/>
  <c r="R29" i="5"/>
  <c r="Q29" i="5"/>
  <c r="O29" i="5"/>
  <c r="N29" i="5"/>
  <c r="K29" i="5"/>
  <c r="S26" i="5"/>
  <c r="S24" i="5"/>
  <c r="R24" i="5"/>
  <c r="Q24" i="5"/>
  <c r="O24" i="5"/>
  <c r="N24" i="5"/>
  <c r="K24" i="5"/>
  <c r="S23" i="5"/>
  <c r="R23" i="5"/>
  <c r="Q23" i="5"/>
  <c r="O23" i="5"/>
  <c r="N23" i="5"/>
  <c r="K23" i="5"/>
  <c r="S22" i="5"/>
  <c r="R22" i="5"/>
  <c r="Q22" i="5"/>
  <c r="O22" i="5"/>
  <c r="N22" i="5"/>
  <c r="K22" i="5"/>
  <c r="S21" i="5"/>
  <c r="R21" i="5"/>
  <c r="Q21" i="5"/>
  <c r="O21" i="5"/>
  <c r="N21" i="5"/>
  <c r="K21" i="5"/>
  <c r="S20" i="5"/>
  <c r="R20" i="5"/>
  <c r="Q20" i="5"/>
  <c r="O20" i="5"/>
  <c r="N20" i="5"/>
  <c r="K20" i="5"/>
  <c r="S19" i="5"/>
  <c r="R19" i="5"/>
  <c r="Q19" i="5"/>
  <c r="O19" i="5"/>
  <c r="N19" i="5"/>
  <c r="K19" i="5"/>
  <c r="S18" i="5"/>
  <c r="R18" i="5"/>
  <c r="Q18" i="5"/>
  <c r="O18" i="5"/>
  <c r="N18" i="5"/>
  <c r="S17" i="5"/>
  <c r="R17" i="5"/>
  <c r="Q17" i="5"/>
  <c r="O17" i="5"/>
  <c r="N17" i="5"/>
  <c r="S16" i="5"/>
  <c r="R16" i="5"/>
  <c r="Q16" i="5"/>
  <c r="O16" i="5"/>
  <c r="N16" i="5"/>
  <c r="K16" i="5"/>
  <c r="S15" i="5"/>
  <c r="R15" i="5"/>
  <c r="Q15" i="5"/>
  <c r="O15" i="5"/>
  <c r="N15" i="5"/>
  <c r="K15" i="5"/>
  <c r="S12" i="5"/>
  <c r="S11" i="5"/>
  <c r="R11" i="5"/>
  <c r="Q11" i="5"/>
  <c r="O11" i="5"/>
  <c r="N11" i="5"/>
  <c r="K11" i="5"/>
  <c r="S10" i="5"/>
  <c r="R10" i="5"/>
  <c r="Q10" i="5"/>
  <c r="O10" i="5"/>
  <c r="N10" i="5"/>
  <c r="K10" i="5"/>
  <c r="S9" i="5"/>
  <c r="R9" i="5"/>
  <c r="Q9" i="5"/>
  <c r="O9" i="5"/>
  <c r="N9" i="5"/>
  <c r="K9" i="5"/>
  <c r="S8" i="5"/>
  <c r="R8" i="5"/>
  <c r="Q8" i="5"/>
  <c r="O8" i="5"/>
  <c r="N8" i="5"/>
  <c r="K8" i="5"/>
  <c r="S7" i="5"/>
  <c r="R7" i="5"/>
  <c r="Q7" i="5"/>
  <c r="O7" i="5"/>
  <c r="N7" i="5"/>
  <c r="K7" i="5"/>
  <c r="S6" i="5"/>
  <c r="R6" i="5"/>
  <c r="Q6" i="5"/>
  <c r="O6" i="5"/>
  <c r="N6" i="5"/>
  <c r="K6" i="5"/>
  <c r="S5" i="5"/>
  <c r="R5" i="5"/>
  <c r="Q5" i="5"/>
  <c r="O5" i="5"/>
  <c r="N5" i="5"/>
  <c r="K5" i="5"/>
  <c r="S4" i="5"/>
  <c r="R4" i="5"/>
  <c r="Q4" i="5"/>
  <c r="O4" i="5"/>
  <c r="N4" i="5"/>
  <c r="K4" i="5"/>
  <c r="S3" i="5"/>
  <c r="R3" i="5"/>
  <c r="Q3" i="5"/>
  <c r="N3" i="5"/>
  <c r="S2" i="5"/>
  <c r="R2" i="5"/>
  <c r="Q2" i="5"/>
  <c r="O2" i="5"/>
  <c r="N2" i="5"/>
  <c r="K2" i="5"/>
  <c r="U105" i="24"/>
  <c r="Q105" i="24"/>
  <c r="T105" i="24" s="1"/>
  <c r="U104" i="24"/>
  <c r="Q104" i="24"/>
  <c r="X104" i="24" s="1"/>
  <c r="U95" i="24"/>
  <c r="Q95" i="24"/>
  <c r="W95" i="24" s="1"/>
  <c r="U94" i="24"/>
  <c r="Q94" i="24"/>
  <c r="X94" i="24" s="1"/>
  <c r="U89" i="24"/>
  <c r="Q89" i="24"/>
  <c r="X89" i="24" s="1"/>
  <c r="U103" i="24"/>
  <c r="Q103" i="24"/>
  <c r="T103" i="24" s="1"/>
  <c r="U102" i="24"/>
  <c r="Q102" i="24"/>
  <c r="T102" i="24" s="1"/>
  <c r="U101" i="24"/>
  <c r="Q101" i="24"/>
  <c r="X101" i="24" s="1"/>
  <c r="U100" i="24"/>
  <c r="Q100" i="24"/>
  <c r="X100" i="24" s="1"/>
  <c r="U91" i="24"/>
  <c r="Q91" i="24"/>
  <c r="T91" i="24" s="1"/>
  <c r="U90" i="24"/>
  <c r="Q90" i="24"/>
  <c r="T90" i="24" s="1"/>
  <c r="U93" i="24"/>
  <c r="Q93" i="24"/>
  <c r="X93" i="24" s="1"/>
  <c r="U92" i="24"/>
  <c r="Q92" i="24"/>
  <c r="X92" i="24" s="1"/>
  <c r="U108" i="24"/>
  <c r="Q108" i="24"/>
  <c r="T108" i="24" s="1"/>
  <c r="U107" i="24"/>
  <c r="Q107" i="24"/>
  <c r="T107" i="24" s="1"/>
  <c r="U106" i="24"/>
  <c r="Q106" i="24"/>
  <c r="T106" i="24" s="1"/>
  <c r="U88" i="24"/>
  <c r="Q88" i="24"/>
  <c r="X88" i="24" s="1"/>
  <c r="U87" i="24"/>
  <c r="Q87" i="24"/>
  <c r="X87" i="24" s="1"/>
  <c r="Q71" i="24"/>
  <c r="X71" i="24" s="1"/>
  <c r="Q70" i="24"/>
  <c r="Q81" i="24"/>
  <c r="X81" i="24" s="1"/>
  <c r="Q80" i="24"/>
  <c r="W80" i="24" s="1"/>
  <c r="Q79" i="24"/>
  <c r="X79" i="24" s="1"/>
  <c r="Q78" i="24"/>
  <c r="U77" i="24"/>
  <c r="Q77" i="24"/>
  <c r="T77" i="24" s="1"/>
  <c r="U76" i="24"/>
  <c r="Q76" i="24"/>
  <c r="T76" i="24" s="1"/>
  <c r="Q75" i="24"/>
  <c r="X75" i="24" s="1"/>
  <c r="Q74" i="24"/>
  <c r="Q73" i="24"/>
  <c r="X73" i="24" s="1"/>
  <c r="Q72" i="24"/>
  <c r="W72" i="24" s="1"/>
  <c r="U86" i="24"/>
  <c r="Q86" i="24"/>
  <c r="X86" i="24" s="1"/>
  <c r="U65" i="24"/>
  <c r="Q65" i="24"/>
  <c r="U85" i="24"/>
  <c r="Q85" i="24"/>
  <c r="T85" i="24" s="1"/>
  <c r="U84" i="24"/>
  <c r="Q84" i="24"/>
  <c r="T84" i="24" s="1"/>
  <c r="U83" i="24"/>
  <c r="Q83" i="24"/>
  <c r="X83" i="24" s="1"/>
  <c r="U82" i="24"/>
  <c r="Q82" i="24"/>
  <c r="X82" i="24" s="1"/>
  <c r="Q69" i="24"/>
  <c r="X69" i="24" s="1"/>
  <c r="Q68" i="24"/>
  <c r="W68" i="24" s="1"/>
  <c r="U67" i="24"/>
  <c r="Q67" i="24"/>
  <c r="X67" i="24" s="1"/>
  <c r="U66" i="24"/>
  <c r="Q66" i="24"/>
  <c r="U64" i="24"/>
  <c r="Q64" i="24"/>
  <c r="X64" i="24" s="1"/>
  <c r="U63" i="24"/>
  <c r="Q63" i="24"/>
  <c r="U62" i="24"/>
  <c r="Q62" i="24"/>
  <c r="X62" i="24" s="1"/>
  <c r="U61" i="24"/>
  <c r="Q61" i="24"/>
  <c r="U60" i="24"/>
  <c r="Q60" i="24"/>
  <c r="X60" i="24" s="1"/>
  <c r="U59" i="24"/>
  <c r="Q59" i="24"/>
  <c r="U58" i="24"/>
  <c r="Q58" i="24"/>
  <c r="X58" i="24" s="1"/>
  <c r="U57" i="24"/>
  <c r="Q57" i="24"/>
  <c r="U56" i="24"/>
  <c r="Q56" i="24"/>
  <c r="X56" i="24" s="1"/>
  <c r="U55" i="24"/>
  <c r="Q55" i="24"/>
  <c r="U54" i="24"/>
  <c r="Q54" i="24"/>
  <c r="X54" i="24" s="1"/>
  <c r="U53" i="24"/>
  <c r="Q53" i="24"/>
  <c r="U52" i="24"/>
  <c r="Q52" i="24"/>
  <c r="X52" i="24" s="1"/>
  <c r="U51" i="24"/>
  <c r="Q51" i="24"/>
  <c r="U50" i="24"/>
  <c r="Q50" i="24"/>
  <c r="T50" i="24" s="1"/>
  <c r="U49" i="24"/>
  <c r="Q49" i="24"/>
  <c r="T49" i="24" s="1"/>
  <c r="U48" i="24"/>
  <c r="Q48" i="24"/>
  <c r="X48" i="24" s="1"/>
  <c r="U47" i="24"/>
  <c r="Q47" i="24"/>
  <c r="U46" i="24"/>
  <c r="Q46" i="24"/>
  <c r="T46" i="24" s="1"/>
  <c r="U45" i="24"/>
  <c r="Q45" i="24"/>
  <c r="T45" i="24" s="1"/>
  <c r="U44" i="24"/>
  <c r="Q44" i="24"/>
  <c r="X44" i="24" s="1"/>
  <c r="U43" i="24"/>
  <c r="Q43" i="24"/>
  <c r="X43" i="24" s="1"/>
  <c r="U42" i="24"/>
  <c r="Q42" i="24"/>
  <c r="T42" i="24" s="1"/>
  <c r="U41" i="24"/>
  <c r="Q41" i="24"/>
  <c r="T41" i="24" s="1"/>
  <c r="U28" i="24"/>
  <c r="Q28" i="24"/>
  <c r="Q27" i="24"/>
  <c r="T27" i="24" s="1"/>
  <c r="U40" i="24"/>
  <c r="Q40" i="24"/>
  <c r="X40" i="24" s="1"/>
  <c r="Q39" i="24"/>
  <c r="X39" i="24" s="1"/>
  <c r="Y39" i="24" s="1"/>
  <c r="AB39" i="24" s="1"/>
  <c r="U38" i="24"/>
  <c r="Q38" i="24"/>
  <c r="W38" i="24" s="1"/>
  <c r="U37" i="24"/>
  <c r="Q37" i="24"/>
  <c r="T37" i="24" s="1"/>
  <c r="U32" i="24"/>
  <c r="Q32" i="24"/>
  <c r="T32" i="24" s="1"/>
  <c r="U31" i="24"/>
  <c r="Q31" i="24"/>
  <c r="X31" i="24" s="1"/>
  <c r="U29" i="24"/>
  <c r="Q29" i="24"/>
  <c r="W29" i="24" s="1"/>
  <c r="U16" i="24"/>
  <c r="Q16" i="24"/>
  <c r="X16" i="24" s="1"/>
  <c r="U24" i="24"/>
  <c r="Q24" i="24"/>
  <c r="X24" i="24" s="1"/>
  <c r="U26" i="24"/>
  <c r="Q26" i="24"/>
  <c r="X26" i="24" s="1"/>
  <c r="Y26" i="24" s="1"/>
  <c r="AB26" i="24" s="1"/>
  <c r="Q25" i="24"/>
  <c r="T25" i="24" s="1"/>
  <c r="U21" i="24"/>
  <c r="Q21" i="24"/>
  <c r="X21" i="24" s="1"/>
  <c r="U20" i="24"/>
  <c r="Q20" i="24"/>
  <c r="W20" i="24" s="1"/>
  <c r="U19" i="24"/>
  <c r="Q19" i="24"/>
  <c r="X19" i="24" s="1"/>
  <c r="U30" i="24"/>
  <c r="Q30" i="24"/>
  <c r="T30" i="24" s="1"/>
  <c r="Q18" i="24"/>
  <c r="X18" i="24" s="1"/>
  <c r="U17" i="24"/>
  <c r="Q17" i="24"/>
  <c r="X17" i="24" s="1"/>
  <c r="U15" i="24"/>
  <c r="Q15" i="24"/>
  <c r="T15" i="24" s="1"/>
  <c r="U14" i="24"/>
  <c r="Q14" i="24"/>
  <c r="X14" i="24" s="1"/>
  <c r="U13" i="24"/>
  <c r="Q13" i="24"/>
  <c r="W13" i="24" s="1"/>
  <c r="U12" i="24"/>
  <c r="Q12" i="24"/>
  <c r="X12" i="24" s="1"/>
  <c r="U11" i="24"/>
  <c r="Q11" i="24"/>
  <c r="T11" i="24" s="1"/>
  <c r="U10" i="24"/>
  <c r="Q10" i="24"/>
  <c r="X10" i="24" s="1"/>
  <c r="Q8" i="24"/>
  <c r="T8" i="24" s="1"/>
  <c r="U7" i="24"/>
  <c r="Q7" i="24"/>
  <c r="W7" i="24" s="1"/>
  <c r="U6" i="24"/>
  <c r="Q6" i="24"/>
  <c r="X6" i="24" s="1"/>
  <c r="U5" i="24"/>
  <c r="Q5" i="24"/>
  <c r="T5" i="24" s="1"/>
  <c r="U4" i="24"/>
  <c r="Q4" i="24"/>
  <c r="X4" i="24" s="1"/>
  <c r="U3" i="24"/>
  <c r="Q3" i="24"/>
  <c r="W3" i="24" s="1"/>
  <c r="U2" i="24"/>
  <c r="Q2" i="24"/>
  <c r="X2" i="24" s="1"/>
  <c r="U519" i="20"/>
  <c r="Q519" i="20"/>
  <c r="U518" i="20"/>
  <c r="Q518" i="20"/>
  <c r="X518" i="20" s="1"/>
  <c r="U517" i="20"/>
  <c r="Q517" i="20"/>
  <c r="T517" i="20" s="1"/>
  <c r="U516" i="20"/>
  <c r="Q516" i="20"/>
  <c r="X516" i="20" s="1"/>
  <c r="U515" i="20"/>
  <c r="Q515" i="20"/>
  <c r="X515" i="20" s="1"/>
  <c r="U512" i="20"/>
  <c r="Q512" i="20"/>
  <c r="U511" i="20"/>
  <c r="Q511" i="20"/>
  <c r="X511" i="20" s="1"/>
  <c r="U266" i="20"/>
  <c r="Q266" i="20"/>
  <c r="X266" i="20" s="1"/>
  <c r="U268" i="20"/>
  <c r="Q268" i="20"/>
  <c r="X268" i="20" s="1"/>
  <c r="U267" i="20"/>
  <c r="Q267" i="20"/>
  <c r="T267" i="20" s="1"/>
  <c r="U195" i="20"/>
  <c r="Q195" i="20"/>
  <c r="X195" i="20" s="1"/>
  <c r="U194" i="20"/>
  <c r="Q194" i="20"/>
  <c r="X194" i="20" s="1"/>
  <c r="U508" i="20"/>
  <c r="Q508" i="20"/>
  <c r="T508" i="20" s="1"/>
  <c r="U507" i="20"/>
  <c r="Q507" i="20"/>
  <c r="U503" i="20"/>
  <c r="Q503" i="20"/>
  <c r="X503" i="20" s="1"/>
  <c r="U502" i="20"/>
  <c r="Q502" i="20"/>
  <c r="U500" i="20"/>
  <c r="Q500" i="20"/>
  <c r="X500" i="20" s="1"/>
  <c r="U499" i="20"/>
  <c r="Q499" i="20"/>
  <c r="X499" i="20" s="1"/>
  <c r="U498" i="20"/>
  <c r="Q498" i="20"/>
  <c r="U492" i="20"/>
  <c r="Q492" i="20"/>
  <c r="X492" i="20" s="1"/>
  <c r="U490" i="20"/>
  <c r="Q490" i="20"/>
  <c r="T490" i="20" s="1"/>
  <c r="U489" i="20"/>
  <c r="Q489" i="20"/>
  <c r="X489" i="20" s="1"/>
  <c r="U487" i="20"/>
  <c r="Q487" i="20"/>
  <c r="X487" i="20" s="1"/>
  <c r="U486" i="20"/>
  <c r="Q486" i="20"/>
  <c r="X486" i="20" s="1"/>
  <c r="U485" i="20"/>
  <c r="Q485" i="20"/>
  <c r="U484" i="20"/>
  <c r="Q484" i="20"/>
  <c r="X484" i="20" s="1"/>
  <c r="U483" i="20"/>
  <c r="Q483" i="20"/>
  <c r="X483" i="20" s="1"/>
  <c r="U482" i="20"/>
  <c r="Q482" i="20"/>
  <c r="X482" i="20" s="1"/>
  <c r="U449" i="20"/>
  <c r="Q449" i="20"/>
  <c r="X449" i="20" s="1"/>
  <c r="U448" i="20"/>
  <c r="Q448" i="20"/>
  <c r="U469" i="20"/>
  <c r="Q469" i="20"/>
  <c r="X469" i="20" s="1"/>
  <c r="U472" i="20"/>
  <c r="Q472" i="20"/>
  <c r="X472" i="20" s="1"/>
  <c r="U471" i="20"/>
  <c r="Q471" i="20"/>
  <c r="X471" i="20" s="1"/>
  <c r="AB467" i="20"/>
  <c r="U467" i="20"/>
  <c r="Q467" i="20"/>
  <c r="X467" i="20" s="1"/>
  <c r="U466" i="20"/>
  <c r="Q466" i="20"/>
  <c r="X466" i="20" s="1"/>
  <c r="U465" i="20"/>
  <c r="Q465" i="20"/>
  <c r="W465" i="20" s="1"/>
  <c r="U464" i="20"/>
  <c r="Q464" i="20"/>
  <c r="X464" i="20" s="1"/>
  <c r="U463" i="20"/>
  <c r="Q463" i="20"/>
  <c r="X463" i="20" s="1"/>
  <c r="U462" i="20"/>
  <c r="Q462" i="20"/>
  <c r="X462" i="20" s="1"/>
  <c r="U461" i="20"/>
  <c r="Q461" i="20"/>
  <c r="X461" i="20" s="1"/>
  <c r="U460" i="20"/>
  <c r="Q460" i="20"/>
  <c r="X460" i="20" s="1"/>
  <c r="U459" i="20"/>
  <c r="Q459" i="20"/>
  <c r="X459" i="20" s="1"/>
  <c r="U458" i="20"/>
  <c r="Q458" i="20"/>
  <c r="U454" i="20"/>
  <c r="Q454" i="20"/>
  <c r="X454" i="20" s="1"/>
  <c r="U453" i="20"/>
  <c r="Q453" i="20"/>
  <c r="U455" i="20"/>
  <c r="Q455" i="20"/>
  <c r="T455" i="20" s="1"/>
  <c r="AB447" i="20"/>
  <c r="U447" i="20"/>
  <c r="Q447" i="20"/>
  <c r="X447" i="20" s="1"/>
  <c r="U446" i="20"/>
  <c r="Q446" i="20"/>
  <c r="X446" i="20" s="1"/>
  <c r="U470" i="20"/>
  <c r="Q470" i="20"/>
  <c r="X470" i="20" s="1"/>
  <c r="U451" i="20"/>
  <c r="Q451" i="20"/>
  <c r="U450" i="20"/>
  <c r="Q450" i="20"/>
  <c r="X450" i="20" s="1"/>
  <c r="U474" i="20"/>
  <c r="Q474" i="20"/>
  <c r="U473" i="20"/>
  <c r="Q473" i="20"/>
  <c r="X473" i="20" s="1"/>
  <c r="U444" i="20"/>
  <c r="Q444" i="20"/>
  <c r="U443" i="20"/>
  <c r="Q443" i="20"/>
  <c r="U442" i="20"/>
  <c r="Q442" i="20"/>
  <c r="X442" i="20" s="1"/>
  <c r="U441" i="20"/>
  <c r="Q441" i="20"/>
  <c r="X441" i="20" s="1"/>
  <c r="U440" i="20"/>
  <c r="Q440" i="20"/>
  <c r="X440" i="20" s="1"/>
  <c r="U439" i="20"/>
  <c r="Q439" i="20"/>
  <c r="U438" i="20"/>
  <c r="Q438" i="20"/>
  <c r="X438" i="20" s="1"/>
  <c r="U437" i="20"/>
  <c r="Q437" i="20"/>
  <c r="X437" i="20" s="1"/>
  <c r="U436" i="20"/>
  <c r="Q436" i="20"/>
  <c r="U434" i="20"/>
  <c r="Q434" i="20"/>
  <c r="X434" i="20" s="1"/>
  <c r="U433" i="20"/>
  <c r="Q433" i="20"/>
  <c r="W433" i="20" s="1"/>
  <c r="U432" i="20"/>
  <c r="Q432" i="20"/>
  <c r="X432" i="20" s="1"/>
  <c r="U431" i="20"/>
  <c r="Q431" i="20"/>
  <c r="U430" i="20"/>
  <c r="Q430" i="20"/>
  <c r="X430" i="20" s="1"/>
  <c r="U429" i="20"/>
  <c r="Q429" i="20"/>
  <c r="W429" i="20" s="1"/>
  <c r="U427" i="20"/>
  <c r="Q427" i="20"/>
  <c r="T427" i="20" s="1"/>
  <c r="U426" i="20"/>
  <c r="Q426" i="20"/>
  <c r="U425" i="20"/>
  <c r="Q425" i="20"/>
  <c r="W425" i="20" s="1"/>
  <c r="U424" i="20"/>
  <c r="Q424" i="20"/>
  <c r="X424" i="20" s="1"/>
  <c r="U423" i="20"/>
  <c r="Q423" i="20"/>
  <c r="U422" i="20"/>
  <c r="Q422" i="20"/>
  <c r="U421" i="20"/>
  <c r="Q421" i="20"/>
  <c r="X421" i="20" s="1"/>
  <c r="U420" i="20"/>
  <c r="Q420" i="20"/>
  <c r="W420" i="20" s="1"/>
  <c r="U408" i="20"/>
  <c r="Q408" i="20"/>
  <c r="X408" i="20" s="1"/>
  <c r="U417" i="20"/>
  <c r="Q417" i="20"/>
  <c r="U416" i="20"/>
  <c r="Q416" i="20"/>
  <c r="T416" i="20" s="1"/>
  <c r="U415" i="20"/>
  <c r="Q415" i="20"/>
  <c r="X415" i="20" s="1"/>
  <c r="U414" i="20"/>
  <c r="Q414" i="20"/>
  <c r="X414" i="20" s="1"/>
  <c r="U409" i="20"/>
  <c r="Q409" i="20"/>
  <c r="U410" i="20"/>
  <c r="Q410" i="20"/>
  <c r="U411" i="20"/>
  <c r="Q411" i="20"/>
  <c r="W411" i="20" s="1"/>
  <c r="U418" i="20"/>
  <c r="Q418" i="20"/>
  <c r="X418" i="20" s="1"/>
  <c r="AB406" i="20"/>
  <c r="U406" i="20"/>
  <c r="Q406" i="20"/>
  <c r="W406" i="20" s="1"/>
  <c r="AB405" i="20"/>
  <c r="U405" i="20"/>
  <c r="Q405" i="20"/>
  <c r="X405" i="20" s="1"/>
  <c r="U404" i="20"/>
  <c r="Q404" i="20"/>
  <c r="W404" i="20" s="1"/>
  <c r="U403" i="20"/>
  <c r="Q403" i="20"/>
  <c r="X403" i="20" s="1"/>
  <c r="U402" i="20"/>
  <c r="Q402" i="20"/>
  <c r="U401" i="20"/>
  <c r="Q401" i="20"/>
  <c r="X401" i="20" s="1"/>
  <c r="U400" i="20"/>
  <c r="Q400" i="20"/>
  <c r="X400" i="20" s="1"/>
  <c r="U399" i="20"/>
  <c r="Q399" i="20"/>
  <c r="W399" i="20" s="1"/>
  <c r="U398" i="20"/>
  <c r="Q398" i="20"/>
  <c r="U397" i="20"/>
  <c r="Q397" i="20"/>
  <c r="W397" i="20" s="1"/>
  <c r="U396" i="20"/>
  <c r="Q396" i="20"/>
  <c r="AB394" i="20"/>
  <c r="U394" i="20"/>
  <c r="Q394" i="20"/>
  <c r="X394" i="20" s="1"/>
  <c r="Y394" i="20" s="1"/>
  <c r="U393" i="20"/>
  <c r="Q393" i="20"/>
  <c r="AB392" i="20"/>
  <c r="U392" i="20"/>
  <c r="Q392" i="20"/>
  <c r="U391" i="20"/>
  <c r="Q391" i="20"/>
  <c r="W391" i="20" s="1"/>
  <c r="AB390" i="20"/>
  <c r="U390" i="20"/>
  <c r="Q390" i="20"/>
  <c r="X390" i="20" s="1"/>
  <c r="U389" i="20"/>
  <c r="Q389" i="20"/>
  <c r="W389" i="20" s="1"/>
  <c r="AB388" i="20"/>
  <c r="U388" i="20"/>
  <c r="Q388" i="20"/>
  <c r="X388" i="20" s="1"/>
  <c r="U387" i="20"/>
  <c r="Q387" i="20"/>
  <c r="W387" i="20" s="1"/>
  <c r="U385" i="20"/>
  <c r="Q385" i="20"/>
  <c r="X385" i="20" s="1"/>
  <c r="AB384" i="20"/>
  <c r="U384" i="20"/>
  <c r="Q384" i="20"/>
  <c r="W384" i="20" s="1"/>
  <c r="AB383" i="20"/>
  <c r="U383" i="20"/>
  <c r="Q383" i="20"/>
  <c r="X383" i="20" s="1"/>
  <c r="AB382" i="20"/>
  <c r="U382" i="20"/>
  <c r="Q382" i="20"/>
  <c r="W382" i="20" s="1"/>
  <c r="AB381" i="20"/>
  <c r="U381" i="20"/>
  <c r="Q381" i="20"/>
  <c r="X381" i="20" s="1"/>
  <c r="AB380" i="20"/>
  <c r="U380" i="20"/>
  <c r="Q380" i="20"/>
  <c r="W380" i="20" s="1"/>
  <c r="U379" i="20"/>
  <c r="Q379" i="20"/>
  <c r="X379" i="20" s="1"/>
  <c r="U378" i="20"/>
  <c r="Q378" i="20"/>
  <c r="X378" i="20" s="1"/>
  <c r="U376" i="20"/>
  <c r="Q376" i="20"/>
  <c r="X376" i="20" s="1"/>
  <c r="U375" i="20"/>
  <c r="Q375" i="20"/>
  <c r="X375" i="20" s="1"/>
  <c r="U374" i="20"/>
  <c r="Q374" i="20"/>
  <c r="T374" i="20" s="1"/>
  <c r="U373" i="20"/>
  <c r="Q373" i="20"/>
  <c r="X373" i="20" s="1"/>
  <c r="U144" i="20"/>
  <c r="Q144" i="20"/>
  <c r="X144" i="20" s="1"/>
  <c r="U143" i="20"/>
  <c r="Q143" i="20"/>
  <c r="X143" i="20" s="1"/>
  <c r="U371" i="20"/>
  <c r="Q371" i="20"/>
  <c r="U370" i="20"/>
  <c r="Q370" i="20"/>
  <c r="U110" i="20"/>
  <c r="Q110" i="20"/>
  <c r="X110" i="20" s="1"/>
  <c r="U109" i="20"/>
  <c r="Q109" i="20"/>
  <c r="AB367" i="20"/>
  <c r="AB366" i="20"/>
  <c r="U366" i="20"/>
  <c r="Q366" i="20"/>
  <c r="W366" i="20" s="1"/>
  <c r="U365" i="20"/>
  <c r="Q365" i="20"/>
  <c r="X365" i="20" s="1"/>
  <c r="U364" i="20"/>
  <c r="Q364" i="20"/>
  <c r="X364" i="20" s="1"/>
  <c r="U363" i="20"/>
  <c r="Q363" i="20"/>
  <c r="U362" i="20"/>
  <c r="Q362" i="20"/>
  <c r="X362" i="20" s="1"/>
  <c r="U361" i="20"/>
  <c r="Q361" i="20"/>
  <c r="U360" i="20"/>
  <c r="Q360" i="20"/>
  <c r="U359" i="20"/>
  <c r="Q359" i="20"/>
  <c r="U358" i="20"/>
  <c r="Q358" i="20"/>
  <c r="X358" i="20" s="1"/>
  <c r="U357" i="20"/>
  <c r="Q357" i="20"/>
  <c r="X357" i="20" s="1"/>
  <c r="U356" i="20"/>
  <c r="Q356" i="20"/>
  <c r="W356" i="20" s="1"/>
  <c r="U355" i="20"/>
  <c r="Q355" i="20"/>
  <c r="X355" i="20" s="1"/>
  <c r="U354" i="20"/>
  <c r="Q354" i="20"/>
  <c r="X354" i="20" s="1"/>
  <c r="U353" i="20"/>
  <c r="Q353" i="20"/>
  <c r="U351" i="20"/>
  <c r="Q351" i="20"/>
  <c r="X351" i="20" s="1"/>
  <c r="U350" i="20"/>
  <c r="Q350" i="20"/>
  <c r="X350" i="20" s="1"/>
  <c r="U349" i="20"/>
  <c r="Q349" i="20"/>
  <c r="X349" i="20" s="1"/>
  <c r="U345" i="20"/>
  <c r="Q345" i="20"/>
  <c r="X345" i="20" s="1"/>
  <c r="U344" i="20"/>
  <c r="Q344" i="20"/>
  <c r="X344" i="20" s="1"/>
  <c r="U342" i="20"/>
  <c r="Q342" i="20"/>
  <c r="U341" i="20"/>
  <c r="Q341" i="20"/>
  <c r="X341" i="20" s="1"/>
  <c r="U340" i="20"/>
  <c r="Q340" i="20"/>
  <c r="U339" i="20"/>
  <c r="Q339" i="20"/>
  <c r="U338" i="20"/>
  <c r="Q338" i="20"/>
  <c r="U337" i="20"/>
  <c r="Q337" i="20"/>
  <c r="X337" i="20" s="1"/>
  <c r="U336" i="20"/>
  <c r="Q336" i="20"/>
  <c r="U335" i="20"/>
  <c r="Q335" i="20"/>
  <c r="X335" i="20" s="1"/>
  <c r="U334" i="20"/>
  <c r="Q334" i="20"/>
  <c r="U333" i="20"/>
  <c r="Q333" i="20"/>
  <c r="X333" i="20" s="1"/>
  <c r="U332" i="20"/>
  <c r="Q332" i="20"/>
  <c r="U331" i="20"/>
  <c r="Q331" i="20"/>
  <c r="U330" i="20"/>
  <c r="Q330" i="20"/>
  <c r="U329" i="20"/>
  <c r="Q329" i="20"/>
  <c r="X329" i="20" s="1"/>
  <c r="U328" i="20"/>
  <c r="Q328" i="20"/>
  <c r="X328" i="20" s="1"/>
  <c r="U32" i="20"/>
  <c r="Q32" i="20"/>
  <c r="Q289" i="20"/>
  <c r="W289" i="20" s="1"/>
  <c r="Q288" i="20"/>
  <c r="Q120" i="20"/>
  <c r="X120" i="20" s="1"/>
  <c r="Q119" i="20"/>
  <c r="X119" i="20" s="1"/>
  <c r="Q326" i="20"/>
  <c r="W326" i="20" s="1"/>
  <c r="Q325" i="20"/>
  <c r="U291" i="20"/>
  <c r="Q291" i="20"/>
  <c r="T291" i="20" s="1"/>
  <c r="U290" i="20"/>
  <c r="Q290" i="20"/>
  <c r="X290" i="20" s="1"/>
  <c r="Q477" i="20"/>
  <c r="Q476" i="20"/>
  <c r="Q324" i="20"/>
  <c r="X324" i="20" s="1"/>
  <c r="Q323" i="20"/>
  <c r="X323" i="20" s="1"/>
  <c r="U322" i="20"/>
  <c r="Q322" i="20"/>
  <c r="X322" i="20" s="1"/>
  <c r="Q112" i="20"/>
  <c r="Q111" i="20"/>
  <c r="W111" i="20" s="1"/>
  <c r="U320" i="20"/>
  <c r="Q320" i="20"/>
  <c r="X320" i="20" s="1"/>
  <c r="U319" i="20"/>
  <c r="Q319" i="20"/>
  <c r="U318" i="20"/>
  <c r="Q318" i="20"/>
  <c r="X318" i="20" s="1"/>
  <c r="U317" i="20"/>
  <c r="Q317" i="20"/>
  <c r="X317" i="20" s="1"/>
  <c r="U316" i="20"/>
  <c r="Q316" i="20"/>
  <c r="X316" i="20" s="1"/>
  <c r="U315" i="20"/>
  <c r="Q315" i="20"/>
  <c r="U314" i="20"/>
  <c r="Q314" i="20"/>
  <c r="X314" i="20" s="1"/>
  <c r="U313" i="20"/>
  <c r="Q313" i="20"/>
  <c r="X313" i="20" s="1"/>
  <c r="U312" i="20"/>
  <c r="Q312" i="20"/>
  <c r="X312" i="20" s="1"/>
  <c r="U311" i="20"/>
  <c r="Q311" i="20"/>
  <c r="U310" i="20"/>
  <c r="Q310" i="20"/>
  <c r="X310" i="20" s="1"/>
  <c r="U309" i="20"/>
  <c r="Q309" i="20"/>
  <c r="X309" i="20" s="1"/>
  <c r="U308" i="20"/>
  <c r="Q308" i="20"/>
  <c r="X308" i="20" s="1"/>
  <c r="U307" i="20"/>
  <c r="Q307" i="20"/>
  <c r="U306" i="20"/>
  <c r="Q306" i="20"/>
  <c r="X306" i="20" s="1"/>
  <c r="U305" i="20"/>
  <c r="Q305" i="20"/>
  <c r="X305" i="20" s="1"/>
  <c r="U304" i="20"/>
  <c r="Q304" i="20"/>
  <c r="X304" i="20" s="1"/>
  <c r="U303" i="20"/>
  <c r="Q303" i="20"/>
  <c r="U302" i="20"/>
  <c r="Q302" i="20"/>
  <c r="X302" i="20" s="1"/>
  <c r="U301" i="20"/>
  <c r="Q301" i="20"/>
  <c r="X301" i="20" s="1"/>
  <c r="U300" i="20"/>
  <c r="Q300" i="20"/>
  <c r="X300" i="20" s="1"/>
  <c r="U299" i="20"/>
  <c r="Q299" i="20"/>
  <c r="U298" i="20"/>
  <c r="Q298" i="20"/>
  <c r="X298" i="20" s="1"/>
  <c r="U297" i="20"/>
  <c r="Q297" i="20"/>
  <c r="X297" i="20" s="1"/>
  <c r="U478" i="20"/>
  <c r="Q478" i="20"/>
  <c r="U294" i="20"/>
  <c r="Q294" i="20"/>
  <c r="X294" i="20" s="1"/>
  <c r="U293" i="20"/>
  <c r="Q293" i="20"/>
  <c r="X293" i="20" s="1"/>
  <c r="U285" i="20"/>
  <c r="Q285" i="20"/>
  <c r="X285" i="20" s="1"/>
  <c r="U292" i="20"/>
  <c r="Q292" i="20"/>
  <c r="T292" i="20" s="1"/>
  <c r="U287" i="20"/>
  <c r="Q287" i="20"/>
  <c r="X287" i="20" s="1"/>
  <c r="U286" i="20"/>
  <c r="Q286" i="20"/>
  <c r="X286" i="20" s="1"/>
  <c r="AB284" i="20"/>
  <c r="U283" i="20"/>
  <c r="Q283" i="20"/>
  <c r="U282" i="20"/>
  <c r="Q282" i="20"/>
  <c r="X282" i="20" s="1"/>
  <c r="U281" i="20"/>
  <c r="Q281" i="20"/>
  <c r="U280" i="20"/>
  <c r="Q280" i="20"/>
  <c r="U279" i="20"/>
  <c r="Q279" i="20"/>
  <c r="X279" i="20" s="1"/>
  <c r="U278" i="20"/>
  <c r="Q278" i="20"/>
  <c r="X278" i="20" s="1"/>
  <c r="U277" i="20"/>
  <c r="Q277" i="20"/>
  <c r="U276" i="20"/>
  <c r="Q276" i="20"/>
  <c r="U275" i="20"/>
  <c r="Q275" i="20"/>
  <c r="X275" i="20" s="1"/>
  <c r="U274" i="20"/>
  <c r="Q274" i="20"/>
  <c r="X274" i="20" s="1"/>
  <c r="U273" i="20"/>
  <c r="Q273" i="20"/>
  <c r="U272" i="20"/>
  <c r="Q272" i="20"/>
  <c r="X272" i="20" s="1"/>
  <c r="U271" i="20"/>
  <c r="Q271" i="20"/>
  <c r="X271" i="20" s="1"/>
  <c r="U13" i="20"/>
  <c r="Q13" i="20"/>
  <c r="U155" i="20"/>
  <c r="Q155" i="20"/>
  <c r="U156" i="20"/>
  <c r="Q156" i="20"/>
  <c r="T156" i="20" s="1"/>
  <c r="U50" i="20"/>
  <c r="Q50" i="20"/>
  <c r="U49" i="20"/>
  <c r="Q49" i="20"/>
  <c r="W49" i="20" s="1"/>
  <c r="U265" i="20"/>
  <c r="Q265" i="20"/>
  <c r="T265" i="20" s="1"/>
  <c r="U504" i="20"/>
  <c r="Q504" i="20"/>
  <c r="X504" i="20" s="1"/>
  <c r="AB264" i="20"/>
  <c r="U262" i="20"/>
  <c r="Q262" i="20"/>
  <c r="X262" i="20" s="1"/>
  <c r="U261" i="20"/>
  <c r="Q261" i="20"/>
  <c r="X261" i="20" s="1"/>
  <c r="U260" i="20"/>
  <c r="Q260" i="20"/>
  <c r="W260" i="20" s="1"/>
  <c r="U259" i="20"/>
  <c r="Q259" i="20"/>
  <c r="T259" i="20" s="1"/>
  <c r="U258" i="20"/>
  <c r="Q258" i="20"/>
  <c r="T258" i="20" s="1"/>
  <c r="U257" i="20"/>
  <c r="Q257" i="20"/>
  <c r="U256" i="20"/>
  <c r="Q256" i="20"/>
  <c r="W256" i="20" s="1"/>
  <c r="U255" i="20"/>
  <c r="Q255" i="20"/>
  <c r="T255" i="20" s="1"/>
  <c r="U254" i="20"/>
  <c r="Q254" i="20"/>
  <c r="U253" i="20"/>
  <c r="Q253" i="20"/>
  <c r="U248" i="20"/>
  <c r="Q248" i="20"/>
  <c r="U250" i="20"/>
  <c r="Q250" i="20"/>
  <c r="X250" i="20" s="1"/>
  <c r="U251" i="20"/>
  <c r="Q251" i="20"/>
  <c r="U245" i="20"/>
  <c r="Q245" i="20"/>
  <c r="U244" i="20"/>
  <c r="Q244" i="20"/>
  <c r="X244" i="20" s="1"/>
  <c r="U243" i="20"/>
  <c r="Q243" i="20"/>
  <c r="X243" i="20" s="1"/>
  <c r="U242" i="20"/>
  <c r="Q242" i="20"/>
  <c r="X242" i="20" s="1"/>
  <c r="U241" i="20"/>
  <c r="Q241" i="20"/>
  <c r="U240" i="20"/>
  <c r="Q240" i="20"/>
  <c r="X240" i="20" s="1"/>
  <c r="U239" i="20"/>
  <c r="Q239" i="20"/>
  <c r="X239" i="20" s="1"/>
  <c r="U238" i="20"/>
  <c r="Q238" i="20"/>
  <c r="U237" i="20"/>
  <c r="Q237" i="20"/>
  <c r="T237" i="20" s="1"/>
  <c r="U236" i="20"/>
  <c r="Q236" i="20"/>
  <c r="X236" i="20" s="1"/>
  <c r="U233" i="20"/>
  <c r="Q233" i="20"/>
  <c r="X233" i="20" s="1"/>
  <c r="U232" i="20"/>
  <c r="Q232" i="20"/>
  <c r="U231" i="20"/>
  <c r="Q231" i="20"/>
  <c r="X231" i="20" s="1"/>
  <c r="U230" i="20"/>
  <c r="Q230" i="20"/>
  <c r="X230" i="20" s="1"/>
  <c r="U229" i="20"/>
  <c r="Q229" i="20"/>
  <c r="U228" i="20"/>
  <c r="Q228" i="20"/>
  <c r="T228" i="20" s="1"/>
  <c r="U227" i="20"/>
  <c r="Q227" i="20"/>
  <c r="X227" i="20" s="1"/>
  <c r="U226" i="20"/>
  <c r="Q226" i="20"/>
  <c r="X226" i="20" s="1"/>
  <c r="U225" i="20"/>
  <c r="Q225" i="20"/>
  <c r="U224" i="20"/>
  <c r="Q224" i="20"/>
  <c r="T224" i="20" s="1"/>
  <c r="U223" i="20"/>
  <c r="Q223" i="20"/>
  <c r="X223" i="20" s="1"/>
  <c r="U222" i="20"/>
  <c r="Q222" i="20"/>
  <c r="U118" i="20"/>
  <c r="Q118" i="20"/>
  <c r="U216" i="20"/>
  <c r="Q216" i="20"/>
  <c r="X216" i="20" s="1"/>
  <c r="U215" i="20"/>
  <c r="Q215" i="20"/>
  <c r="X215" i="20" s="1"/>
  <c r="U213" i="20"/>
  <c r="Q213" i="20"/>
  <c r="X213" i="20" s="1"/>
  <c r="U212" i="20"/>
  <c r="Q212" i="20"/>
  <c r="U211" i="20"/>
  <c r="Q211" i="20"/>
  <c r="X211" i="20" s="1"/>
  <c r="U210" i="20"/>
  <c r="Q210" i="20"/>
  <c r="X210" i="20" s="1"/>
  <c r="U209" i="20"/>
  <c r="Q209" i="20"/>
  <c r="U208" i="20"/>
  <c r="Q208" i="20"/>
  <c r="T208" i="20" s="1"/>
  <c r="U207" i="20"/>
  <c r="Q207" i="20"/>
  <c r="X207" i="20" s="1"/>
  <c r="U206" i="20"/>
  <c r="Q206" i="20"/>
  <c r="X206" i="20" s="1"/>
  <c r="U205" i="20"/>
  <c r="Q205" i="20"/>
  <c r="X205" i="20" s="1"/>
  <c r="U204" i="20"/>
  <c r="Q204" i="20"/>
  <c r="T204" i="20" s="1"/>
  <c r="U203" i="20"/>
  <c r="Q203" i="20"/>
  <c r="X203" i="20" s="1"/>
  <c r="U202" i="20"/>
  <c r="Q202" i="20"/>
  <c r="X202" i="20" s="1"/>
  <c r="U201" i="20"/>
  <c r="Q201" i="20"/>
  <c r="U200" i="20"/>
  <c r="Q200" i="20"/>
  <c r="X200" i="20" s="1"/>
  <c r="U193" i="20"/>
  <c r="Q193" i="20"/>
  <c r="X193" i="20" s="1"/>
  <c r="U192" i="20"/>
  <c r="Q192" i="20"/>
  <c r="X192" i="20" s="1"/>
  <c r="AB190" i="20"/>
  <c r="U189" i="20"/>
  <c r="Q189" i="20"/>
  <c r="X189" i="20" s="1"/>
  <c r="U188" i="20"/>
  <c r="Q188" i="20"/>
  <c r="T188" i="20" s="1"/>
  <c r="U187" i="20"/>
  <c r="Q187" i="20"/>
  <c r="X187" i="20" s="1"/>
  <c r="U186" i="20"/>
  <c r="Q186" i="20"/>
  <c r="X186" i="20" s="1"/>
  <c r="U185" i="20"/>
  <c r="Q185" i="20"/>
  <c r="U184" i="20"/>
  <c r="Q184" i="20"/>
  <c r="T184" i="20" s="1"/>
  <c r="U183" i="20"/>
  <c r="Q183" i="20"/>
  <c r="X183" i="20" s="1"/>
  <c r="U182" i="20"/>
  <c r="Q182" i="20"/>
  <c r="U181" i="20"/>
  <c r="Q181" i="20"/>
  <c r="X181" i="20" s="1"/>
  <c r="U180" i="20"/>
  <c r="Q180" i="20"/>
  <c r="T180" i="20" s="1"/>
  <c r="U179" i="20"/>
  <c r="Q179" i="20"/>
  <c r="X179" i="20" s="1"/>
  <c r="U178" i="20"/>
  <c r="Q178" i="20"/>
  <c r="U177" i="20"/>
  <c r="Q177" i="20"/>
  <c r="T177" i="20" s="1"/>
  <c r="AB174" i="20"/>
  <c r="U173" i="20"/>
  <c r="Q173" i="20"/>
  <c r="T173" i="20" s="1"/>
  <c r="U172" i="20"/>
  <c r="Q172" i="20"/>
  <c r="X172" i="20" s="1"/>
  <c r="U171" i="20"/>
  <c r="Q171" i="20"/>
  <c r="X171" i="20" s="1"/>
  <c r="U170" i="20"/>
  <c r="Q170" i="20"/>
  <c r="X170" i="20" s="1"/>
  <c r="U169" i="20"/>
  <c r="Q169" i="20"/>
  <c r="U168" i="20"/>
  <c r="Q168" i="20"/>
  <c r="X168" i="20" s="1"/>
  <c r="U167" i="20"/>
  <c r="Q167" i="20"/>
  <c r="X167" i="20" s="1"/>
  <c r="U166" i="20"/>
  <c r="Q166" i="20"/>
  <c r="U165" i="20"/>
  <c r="Q165" i="20"/>
  <c r="X165" i="20" s="1"/>
  <c r="U164" i="20"/>
  <c r="Q164" i="20"/>
  <c r="X164" i="20" s="1"/>
  <c r="U163" i="20"/>
  <c r="Q163" i="20"/>
  <c r="X163" i="20" s="1"/>
  <c r="U162" i="20"/>
  <c r="Q162" i="20"/>
  <c r="U161" i="20"/>
  <c r="Q161" i="20"/>
  <c r="X161" i="20" s="1"/>
  <c r="U153" i="20"/>
  <c r="Q153" i="20"/>
  <c r="T153" i="20" s="1"/>
  <c r="U152" i="20"/>
  <c r="Q152" i="20"/>
  <c r="X152" i="20" s="1"/>
  <c r="U151" i="20"/>
  <c r="Q151" i="20"/>
  <c r="X151" i="20" s="1"/>
  <c r="U150" i="20"/>
  <c r="Q150" i="20"/>
  <c r="X150" i="20" s="1"/>
  <c r="U149" i="20"/>
  <c r="Q149" i="20"/>
  <c r="U148" i="20"/>
  <c r="Q148" i="20"/>
  <c r="T148" i="20" s="1"/>
  <c r="U147" i="20"/>
  <c r="Q147" i="20"/>
  <c r="T147" i="20" s="1"/>
  <c r="U146" i="20"/>
  <c r="Q146" i="20"/>
  <c r="U137" i="20"/>
  <c r="Q137" i="20"/>
  <c r="U136" i="20"/>
  <c r="Q136" i="20"/>
  <c r="T136" i="20" s="1"/>
  <c r="U139" i="20"/>
  <c r="Q139" i="20"/>
  <c r="X139" i="20" s="1"/>
  <c r="U138" i="20"/>
  <c r="Q138" i="20"/>
  <c r="W138" i="20" s="1"/>
  <c r="U217" i="20"/>
  <c r="Q217" i="20"/>
  <c r="T217" i="20" s="1"/>
  <c r="U142" i="20"/>
  <c r="Q142" i="20"/>
  <c r="T142" i="20" s="1"/>
  <c r="U141" i="20"/>
  <c r="Q141" i="20"/>
  <c r="U140" i="20"/>
  <c r="Q140" i="20"/>
  <c r="W140" i="20" s="1"/>
  <c r="U134" i="20"/>
  <c r="Q134" i="20"/>
  <c r="T134" i="20" s="1"/>
  <c r="U133" i="20"/>
  <c r="Q133" i="20"/>
  <c r="T133" i="20" s="1"/>
  <c r="U132" i="20"/>
  <c r="Q132" i="20"/>
  <c r="X132" i="20" s="1"/>
  <c r="U131" i="20"/>
  <c r="Q131" i="20"/>
  <c r="W131" i="20" s="1"/>
  <c r="U130" i="20"/>
  <c r="Q130" i="20"/>
  <c r="T130" i="20" s="1"/>
  <c r="U129" i="20"/>
  <c r="Q129" i="20"/>
  <c r="U128" i="20"/>
  <c r="Q128" i="20"/>
  <c r="X128" i="20" s="1"/>
  <c r="U127" i="20"/>
  <c r="Q127" i="20"/>
  <c r="W127" i="20" s="1"/>
  <c r="U126" i="20"/>
  <c r="Q126" i="20"/>
  <c r="X126" i="20" s="1"/>
  <c r="U125" i="20"/>
  <c r="Q125" i="20"/>
  <c r="U124" i="20"/>
  <c r="Q124" i="20"/>
  <c r="U123" i="20"/>
  <c r="Q123" i="20"/>
  <c r="U122" i="20"/>
  <c r="Q122" i="20"/>
  <c r="X122" i="20" s="1"/>
  <c r="U52" i="20"/>
  <c r="Q52" i="20"/>
  <c r="W52" i="20" s="1"/>
  <c r="U51" i="20"/>
  <c r="Q51" i="20"/>
  <c r="T51" i="20" s="1"/>
  <c r="U117" i="20"/>
  <c r="Q117" i="20"/>
  <c r="T117" i="20" s="1"/>
  <c r="Y116" i="20"/>
  <c r="AB116" i="20" s="1"/>
  <c r="U116" i="20"/>
  <c r="Q116" i="20"/>
  <c r="T116" i="20" s="1"/>
  <c r="Y114" i="20"/>
  <c r="AB114" i="20" s="1"/>
  <c r="U114" i="20"/>
  <c r="Q114" i="20"/>
  <c r="T114" i="20" s="1"/>
  <c r="Y115" i="20"/>
  <c r="AB115" i="20" s="1"/>
  <c r="U115" i="20"/>
  <c r="Q115" i="20"/>
  <c r="T115" i="20" s="1"/>
  <c r="U107" i="20"/>
  <c r="Q107" i="20"/>
  <c r="T107" i="20" s="1"/>
  <c r="U106" i="20"/>
  <c r="Q106" i="20"/>
  <c r="T106" i="20" s="1"/>
  <c r="U105" i="20"/>
  <c r="Q105" i="20"/>
  <c r="T105" i="20" s="1"/>
  <c r="U104" i="20"/>
  <c r="Q104" i="20"/>
  <c r="T104" i="20" s="1"/>
  <c r="U103" i="20"/>
  <c r="Q103" i="20"/>
  <c r="X103" i="20" s="1"/>
  <c r="U102" i="20"/>
  <c r="Q102" i="20"/>
  <c r="U101" i="20"/>
  <c r="Q101" i="20"/>
  <c r="U100" i="20"/>
  <c r="Q100" i="20"/>
  <c r="U99" i="20"/>
  <c r="Q99" i="20"/>
  <c r="U98" i="20"/>
  <c r="Q98" i="20"/>
  <c r="X98" i="20" s="1"/>
  <c r="U97" i="20"/>
  <c r="Q97" i="20"/>
  <c r="X97" i="20" s="1"/>
  <c r="U96" i="20"/>
  <c r="Q96" i="20"/>
  <c r="X96" i="20" s="1"/>
  <c r="U95" i="20"/>
  <c r="Q95" i="20"/>
  <c r="AA94" i="20"/>
  <c r="U94" i="20"/>
  <c r="Q94" i="20"/>
  <c r="W94" i="20" s="1"/>
  <c r="AA93" i="20"/>
  <c r="U93" i="20"/>
  <c r="Q93" i="20"/>
  <c r="W93" i="20" s="1"/>
  <c r="U92" i="20"/>
  <c r="Q92" i="20"/>
  <c r="W92" i="20" s="1"/>
  <c r="U68" i="20"/>
  <c r="Q68" i="20"/>
  <c r="X68" i="20" s="1"/>
  <c r="U88" i="20"/>
  <c r="Q88" i="20"/>
  <c r="X88" i="20" s="1"/>
  <c r="U87" i="20"/>
  <c r="Q87" i="20"/>
  <c r="X87" i="20" s="1"/>
  <c r="U86" i="20"/>
  <c r="Q86" i="20"/>
  <c r="T86" i="20" s="1"/>
  <c r="U85" i="20"/>
  <c r="Q85" i="20"/>
  <c r="X85" i="20" s="1"/>
  <c r="U84" i="20"/>
  <c r="Q84" i="20"/>
  <c r="Q83" i="20"/>
  <c r="X83" i="20" s="1"/>
  <c r="Y83" i="20" s="1"/>
  <c r="AB83" i="20" s="1"/>
  <c r="U82" i="20"/>
  <c r="Q82" i="20"/>
  <c r="X82" i="20" s="1"/>
  <c r="U81" i="20"/>
  <c r="Q81" i="20"/>
  <c r="T81" i="20" s="1"/>
  <c r="U79" i="20"/>
  <c r="Q79" i="20"/>
  <c r="T79" i="20" s="1"/>
  <c r="U78" i="20"/>
  <c r="Q78" i="20"/>
  <c r="T78" i="20" s="1"/>
  <c r="U77" i="20"/>
  <c r="Q77" i="20"/>
  <c r="T77" i="20" s="1"/>
  <c r="U76" i="20"/>
  <c r="Q76" i="20"/>
  <c r="T76" i="20" s="1"/>
  <c r="U75" i="20"/>
  <c r="Q75" i="20"/>
  <c r="T75" i="20" s="1"/>
  <c r="U74" i="20"/>
  <c r="Q74" i="20"/>
  <c r="T74" i="20" s="1"/>
  <c r="U73" i="20"/>
  <c r="Q73" i="20"/>
  <c r="X73" i="20" s="1"/>
  <c r="U71" i="20"/>
  <c r="Q71" i="20"/>
  <c r="U18" i="20"/>
  <c r="Q18" i="20"/>
  <c r="X18" i="20" s="1"/>
  <c r="U70" i="20"/>
  <c r="Q70" i="20"/>
  <c r="T70" i="20" s="1"/>
  <c r="U69" i="20"/>
  <c r="Q69" i="20"/>
  <c r="X69" i="20" s="1"/>
  <c r="AB66" i="20"/>
  <c r="U66" i="20"/>
  <c r="Q66" i="20"/>
  <c r="X66" i="20" s="1"/>
  <c r="Y66" i="20" s="1"/>
  <c r="U65" i="20"/>
  <c r="Q65" i="20"/>
  <c r="X65" i="20" s="1"/>
  <c r="U64" i="20"/>
  <c r="Q64" i="20"/>
  <c r="X64" i="20" s="1"/>
  <c r="AB62" i="20"/>
  <c r="U62" i="20"/>
  <c r="Q62" i="20"/>
  <c r="X62" i="20" s="1"/>
  <c r="U61" i="20"/>
  <c r="Q61" i="20"/>
  <c r="X61" i="20" s="1"/>
  <c r="U60" i="20"/>
  <c r="Q60" i="20"/>
  <c r="X60" i="20" s="1"/>
  <c r="U59" i="20"/>
  <c r="Q59" i="20"/>
  <c r="X59" i="20" s="1"/>
  <c r="U58" i="20"/>
  <c r="Q58" i="20"/>
  <c r="X58" i="20" s="1"/>
  <c r="U57" i="20"/>
  <c r="Q57" i="20"/>
  <c r="T57" i="20" s="1"/>
  <c r="U220" i="20"/>
  <c r="Q220" i="20"/>
  <c r="X220" i="20" s="1"/>
  <c r="U219" i="20"/>
  <c r="Q219" i="20"/>
  <c r="Q47" i="20"/>
  <c r="T47" i="20" s="1"/>
  <c r="U54" i="20"/>
  <c r="Q54" i="20"/>
  <c r="X54" i="20" s="1"/>
  <c r="Y54" i="20" s="1"/>
  <c r="AB54" i="20" s="1"/>
  <c r="Q53" i="20"/>
  <c r="X53" i="20" s="1"/>
  <c r="Y53" i="20" s="1"/>
  <c r="AB53" i="20" s="1"/>
  <c r="U45" i="20"/>
  <c r="Q45" i="20"/>
  <c r="X45" i="20" s="1"/>
  <c r="U44" i="20"/>
  <c r="Q44" i="20"/>
  <c r="X44" i="20" s="1"/>
  <c r="U43" i="20"/>
  <c r="Q43" i="20"/>
  <c r="X43" i="20" s="1"/>
  <c r="U42" i="20"/>
  <c r="Q42" i="20"/>
  <c r="X42" i="20" s="1"/>
  <c r="Q41" i="20"/>
  <c r="U40" i="20"/>
  <c r="Q40" i="20"/>
  <c r="X40" i="20" s="1"/>
  <c r="U39" i="20"/>
  <c r="Q39" i="20"/>
  <c r="X39" i="20" s="1"/>
  <c r="U38" i="20"/>
  <c r="Q38" i="20"/>
  <c r="X38" i="20" s="1"/>
  <c r="U37" i="20"/>
  <c r="Q37" i="20"/>
  <c r="X37" i="20" s="1"/>
  <c r="U36" i="20"/>
  <c r="Q36" i="20"/>
  <c r="X36" i="20" s="1"/>
  <c r="U35" i="20"/>
  <c r="Q35" i="20"/>
  <c r="T35" i="20" s="1"/>
  <c r="U369" i="20"/>
  <c r="Q369" i="20"/>
  <c r="X369" i="20" s="1"/>
  <c r="U368" i="20"/>
  <c r="Q368" i="20"/>
  <c r="X368" i="20" s="1"/>
  <c r="U31" i="20"/>
  <c r="Q31" i="20"/>
  <c r="X31" i="20" s="1"/>
  <c r="U30" i="20"/>
  <c r="Q30" i="20"/>
  <c r="T30" i="20" s="1"/>
  <c r="U29" i="20"/>
  <c r="Q29" i="20"/>
  <c r="X29" i="20" s="1"/>
  <c r="U28" i="20"/>
  <c r="Q28" i="20"/>
  <c r="X28" i="20" s="1"/>
  <c r="U27" i="20"/>
  <c r="Q27" i="20"/>
  <c r="X27" i="20" s="1"/>
  <c r="U26" i="20"/>
  <c r="Q26" i="20"/>
  <c r="T26" i="20" s="1"/>
  <c r="U25" i="20"/>
  <c r="Q25" i="20"/>
  <c r="X25" i="20" s="1"/>
  <c r="Q24" i="20"/>
  <c r="T24" i="20" s="1"/>
  <c r="U22" i="20"/>
  <c r="Q22" i="20"/>
  <c r="X22" i="20" s="1"/>
  <c r="U21" i="20"/>
  <c r="Q21" i="20"/>
  <c r="X21" i="20" s="1"/>
  <c r="U20" i="20"/>
  <c r="Q20" i="20"/>
  <c r="U17" i="20"/>
  <c r="Q17" i="20"/>
  <c r="T17" i="20" s="1"/>
  <c r="U14" i="20"/>
  <c r="Q14" i="20"/>
  <c r="X14" i="20" s="1"/>
  <c r="U16" i="20"/>
  <c r="Q16" i="20"/>
  <c r="X16" i="20" s="1"/>
  <c r="U90" i="20"/>
  <c r="Q90" i="20"/>
  <c r="X90" i="20" s="1"/>
  <c r="Q15" i="20"/>
  <c r="X15" i="20" s="1"/>
  <c r="U67" i="20"/>
  <c r="Q67" i="20"/>
  <c r="X67" i="20" s="1"/>
  <c r="U113" i="20"/>
  <c r="Q113" i="20"/>
  <c r="X113" i="20" s="1"/>
  <c r="U12" i="20"/>
  <c r="Q12" i="20"/>
  <c r="X12" i="20" s="1"/>
  <c r="U10" i="20"/>
  <c r="Q10" i="20"/>
  <c r="X10" i="20" s="1"/>
  <c r="U9" i="20"/>
  <c r="Q9" i="20"/>
  <c r="X9" i="20" s="1"/>
  <c r="U8" i="20"/>
  <c r="Q8" i="20"/>
  <c r="U7" i="20"/>
  <c r="Q7" i="20"/>
  <c r="X7" i="20" s="1"/>
  <c r="U6" i="20"/>
  <c r="Q6" i="20"/>
  <c r="X6" i="20" s="1"/>
  <c r="U5" i="20"/>
  <c r="Q5" i="20"/>
  <c r="X5" i="20" s="1"/>
  <c r="U4" i="20"/>
  <c r="Q4" i="20"/>
  <c r="X4" i="20" s="1"/>
  <c r="U3" i="20"/>
  <c r="Q3" i="20"/>
  <c r="X3" i="20" s="1"/>
  <c r="U2" i="20"/>
  <c r="Q2" i="20"/>
  <c r="X2" i="20" s="1"/>
  <c r="S162" i="21"/>
  <c r="S161" i="21"/>
  <c r="R161" i="21"/>
  <c r="Q161" i="21"/>
  <c r="O161" i="21"/>
  <c r="K161" i="21"/>
  <c r="S159" i="21"/>
  <c r="S158" i="21"/>
  <c r="R158" i="21"/>
  <c r="Q158" i="21"/>
  <c r="O158" i="21"/>
  <c r="K158" i="21"/>
  <c r="S156" i="21"/>
  <c r="S155" i="21"/>
  <c r="R155" i="21"/>
  <c r="Q155" i="21"/>
  <c r="O155" i="21"/>
  <c r="N155" i="21"/>
  <c r="K155" i="21"/>
  <c r="S154" i="21"/>
  <c r="Q154" i="21"/>
  <c r="O154" i="21"/>
  <c r="K154" i="21"/>
  <c r="S153" i="21"/>
  <c r="R153" i="21"/>
  <c r="Q153" i="21"/>
  <c r="O153" i="21"/>
  <c r="N153" i="21"/>
  <c r="K153" i="21"/>
  <c r="S152" i="21"/>
  <c r="R152" i="21"/>
  <c r="Q152" i="21"/>
  <c r="O152" i="21"/>
  <c r="N152" i="21"/>
  <c r="K152" i="21"/>
  <c r="S150" i="21"/>
  <c r="S149" i="21"/>
  <c r="R149" i="21"/>
  <c r="Q149" i="21"/>
  <c r="O149" i="21"/>
  <c r="N149" i="21"/>
  <c r="K149" i="21"/>
  <c r="S148" i="21"/>
  <c r="R148" i="21"/>
  <c r="Q148" i="21"/>
  <c r="O148" i="21"/>
  <c r="N148" i="21"/>
  <c r="K148" i="21"/>
  <c r="S147" i="21"/>
  <c r="Q147" i="21"/>
  <c r="O147" i="21"/>
  <c r="K147" i="21"/>
  <c r="S146" i="21"/>
  <c r="R146" i="21"/>
  <c r="Q146" i="21"/>
  <c r="O146" i="21"/>
  <c r="N146" i="21"/>
  <c r="K146" i="21"/>
  <c r="S144" i="21"/>
  <c r="S143" i="21"/>
  <c r="R143" i="21"/>
  <c r="Q143" i="21"/>
  <c r="O143" i="21"/>
  <c r="N143" i="21"/>
  <c r="K143" i="21"/>
  <c r="S142" i="21"/>
  <c r="R142" i="21"/>
  <c r="Q142" i="21"/>
  <c r="O142" i="21"/>
  <c r="N142" i="21"/>
  <c r="K142" i="21"/>
  <c r="S141" i="21"/>
  <c r="R141" i="21"/>
  <c r="Q141" i="21"/>
  <c r="O141" i="21"/>
  <c r="N141" i="21"/>
  <c r="K141" i="21"/>
  <c r="S140" i="21"/>
  <c r="R140" i="21"/>
  <c r="Q140" i="21"/>
  <c r="O140" i="21"/>
  <c r="N140" i="21"/>
  <c r="K140" i="21"/>
  <c r="S137" i="21"/>
  <c r="S136" i="21"/>
  <c r="R136" i="21"/>
  <c r="Q136" i="21"/>
  <c r="O136" i="21"/>
  <c r="N136" i="21"/>
  <c r="K136" i="21"/>
  <c r="S135" i="21"/>
  <c r="R135" i="21"/>
  <c r="Q135" i="21"/>
  <c r="O135" i="21"/>
  <c r="N135" i="21"/>
  <c r="K135" i="21"/>
  <c r="S134" i="21"/>
  <c r="R134" i="21"/>
  <c r="Q134" i="21"/>
  <c r="O134" i="21"/>
  <c r="K134" i="21"/>
  <c r="S133" i="21"/>
  <c r="R133" i="21"/>
  <c r="Q133" i="21"/>
  <c r="O133" i="21"/>
  <c r="N133" i="21"/>
  <c r="K133" i="21"/>
  <c r="S130" i="21"/>
  <c r="S129" i="21"/>
  <c r="R129" i="21"/>
  <c r="Q129" i="21"/>
  <c r="O129" i="21"/>
  <c r="N129" i="21"/>
  <c r="K129" i="21"/>
  <c r="S128" i="21"/>
  <c r="R128" i="21"/>
  <c r="Q128" i="21"/>
  <c r="O128" i="21"/>
  <c r="N128" i="21"/>
  <c r="K128" i="21"/>
  <c r="S127" i="21"/>
  <c r="R127" i="21"/>
  <c r="Q127" i="21"/>
  <c r="O127" i="21"/>
  <c r="N127" i="21"/>
  <c r="K127" i="21"/>
  <c r="S126" i="21"/>
  <c r="R126" i="21"/>
  <c r="Q126" i="21"/>
  <c r="O126" i="21"/>
  <c r="N126" i="21"/>
  <c r="K126" i="21"/>
  <c r="S124" i="21"/>
  <c r="S123" i="21"/>
  <c r="R123" i="21"/>
  <c r="Q123" i="21"/>
  <c r="O123" i="21"/>
  <c r="N123" i="21"/>
  <c r="K123" i="21"/>
  <c r="S122" i="21"/>
  <c r="R122" i="21"/>
  <c r="Q122" i="21"/>
  <c r="O122" i="21"/>
  <c r="N122" i="21"/>
  <c r="S120" i="21"/>
  <c r="S119" i="21"/>
  <c r="R119" i="21"/>
  <c r="Q119" i="21"/>
  <c r="O119" i="21"/>
  <c r="N119" i="21"/>
  <c r="K119" i="21"/>
  <c r="S118" i="21"/>
  <c r="R118" i="21"/>
  <c r="Q118" i="21"/>
  <c r="O118" i="21"/>
  <c r="N118" i="21"/>
  <c r="S116" i="21"/>
  <c r="S115" i="21"/>
  <c r="R115" i="21"/>
  <c r="Q115" i="21"/>
  <c r="O115" i="21"/>
  <c r="N115" i="21"/>
  <c r="S114" i="21"/>
  <c r="R114" i="21"/>
  <c r="Q114" i="21"/>
  <c r="O114" i="21"/>
  <c r="N114" i="21"/>
  <c r="S112" i="21"/>
  <c r="S111" i="21"/>
  <c r="R111" i="21"/>
  <c r="Q111" i="21"/>
  <c r="O111" i="21"/>
  <c r="N111" i="21"/>
  <c r="K111" i="21"/>
  <c r="S110" i="21"/>
  <c r="R110" i="21"/>
  <c r="Q110" i="21"/>
  <c r="N110" i="21"/>
  <c r="S108" i="21"/>
  <c r="R108" i="21"/>
  <c r="Q108" i="21"/>
  <c r="O108" i="21"/>
  <c r="N108" i="21"/>
  <c r="K108" i="21"/>
  <c r="S107" i="21"/>
  <c r="R107" i="21"/>
  <c r="Q107" i="21"/>
  <c r="O107" i="21"/>
  <c r="N107" i="21"/>
  <c r="K107" i="21"/>
  <c r="S106" i="21"/>
  <c r="R106" i="21"/>
  <c r="Q106" i="21"/>
  <c r="O106" i="21"/>
  <c r="N106" i="21"/>
  <c r="K106" i="21"/>
  <c r="S105" i="21"/>
  <c r="R105" i="21"/>
  <c r="Q105" i="21"/>
  <c r="O105" i="21"/>
  <c r="N105" i="21"/>
  <c r="K105" i="21"/>
  <c r="S104" i="21"/>
  <c r="R104" i="21"/>
  <c r="Q104" i="21"/>
  <c r="O104" i="21"/>
  <c r="N104" i="21"/>
  <c r="K104" i="21"/>
  <c r="S103" i="21"/>
  <c r="R103" i="21"/>
  <c r="Q103" i="21"/>
  <c r="O103" i="21"/>
  <c r="N103" i="21"/>
  <c r="K103" i="21"/>
  <c r="S102" i="21"/>
  <c r="R102" i="21"/>
  <c r="Q102" i="21"/>
  <c r="O102" i="21"/>
  <c r="N102" i="21"/>
  <c r="K102" i="21"/>
  <c r="S101" i="21"/>
  <c r="R101" i="21"/>
  <c r="Q101" i="21"/>
  <c r="O101" i="21"/>
  <c r="N101" i="21"/>
  <c r="K101" i="21"/>
  <c r="S100" i="21"/>
  <c r="R100" i="21"/>
  <c r="Q100" i="21"/>
  <c r="O100" i="21"/>
  <c r="N100" i="21"/>
  <c r="K100" i="21"/>
  <c r="S99" i="21"/>
  <c r="R99" i="21"/>
  <c r="Q99" i="21"/>
  <c r="O99" i="21"/>
  <c r="N99" i="21"/>
  <c r="K99" i="21"/>
  <c r="S98" i="21"/>
  <c r="R98" i="21"/>
  <c r="Q98" i="21"/>
  <c r="O98" i="21"/>
  <c r="N98" i="21"/>
  <c r="K98" i="21"/>
  <c r="S96" i="21"/>
  <c r="R96" i="21"/>
  <c r="Q96" i="21"/>
  <c r="O96" i="21"/>
  <c r="N96" i="21"/>
  <c r="K96" i="21"/>
  <c r="S95" i="21"/>
  <c r="R95" i="21"/>
  <c r="Q95" i="21"/>
  <c r="O95" i="21"/>
  <c r="N95" i="21"/>
  <c r="K95" i="21"/>
  <c r="S94" i="21"/>
  <c r="R94" i="21"/>
  <c r="Q94" i="21"/>
  <c r="O94" i="21"/>
  <c r="N94" i="21"/>
  <c r="K94" i="21"/>
  <c r="S93" i="21"/>
  <c r="R93" i="21"/>
  <c r="Q93" i="21"/>
  <c r="O93" i="21"/>
  <c r="N93" i="21"/>
  <c r="K93" i="21"/>
  <c r="S92" i="21"/>
  <c r="R92" i="21"/>
  <c r="Q92" i="21"/>
  <c r="O92" i="21"/>
  <c r="N92" i="21"/>
  <c r="K92" i="21"/>
  <c r="S91" i="21"/>
  <c r="R91" i="21"/>
  <c r="Q91" i="21"/>
  <c r="O91" i="21"/>
  <c r="N91" i="21"/>
  <c r="K91" i="21"/>
  <c r="S90" i="21"/>
  <c r="R90" i="21"/>
  <c r="Q90" i="21"/>
  <c r="O90" i="21"/>
  <c r="N90" i="21"/>
  <c r="K90" i="21"/>
  <c r="S89" i="21"/>
  <c r="R89" i="21"/>
  <c r="Q89" i="21"/>
  <c r="O89" i="21"/>
  <c r="N89" i="21"/>
  <c r="K89" i="21"/>
  <c r="S88" i="21"/>
  <c r="R88" i="21"/>
  <c r="Q88" i="21"/>
  <c r="O88" i="21"/>
  <c r="N88" i="21"/>
  <c r="K88" i="21"/>
  <c r="S87" i="21"/>
  <c r="R87" i="21"/>
  <c r="Q87" i="21"/>
  <c r="O87" i="21"/>
  <c r="N87" i="21"/>
  <c r="K87" i="21"/>
  <c r="S86" i="21"/>
  <c r="R86" i="21"/>
  <c r="Q86" i="21"/>
  <c r="O86" i="21"/>
  <c r="N86" i="21"/>
  <c r="K86" i="21"/>
  <c r="S85" i="21"/>
  <c r="R85" i="21"/>
  <c r="Q85" i="21"/>
  <c r="O85" i="21"/>
  <c r="N85" i="21"/>
  <c r="K85" i="21"/>
  <c r="S84" i="21"/>
  <c r="R84" i="21"/>
  <c r="Q84" i="21"/>
  <c r="O84" i="21"/>
  <c r="N84" i="21"/>
  <c r="K84" i="21"/>
  <c r="S83" i="21"/>
  <c r="R83" i="21"/>
  <c r="Q83" i="21"/>
  <c r="O83" i="21"/>
  <c r="N83" i="21"/>
  <c r="K83" i="21"/>
  <c r="S82" i="21"/>
  <c r="R82" i="21"/>
  <c r="Q82" i="21"/>
  <c r="O82" i="21"/>
  <c r="N82" i="21"/>
  <c r="K82" i="21"/>
  <c r="S81" i="21"/>
  <c r="R81" i="21"/>
  <c r="Q81" i="21"/>
  <c r="O81" i="21"/>
  <c r="N81" i="21"/>
  <c r="K81" i="21"/>
  <c r="S80" i="21"/>
  <c r="R80" i="21"/>
  <c r="Q80" i="21"/>
  <c r="O80" i="21"/>
  <c r="K80" i="21"/>
  <c r="S79" i="21"/>
  <c r="R79" i="21"/>
  <c r="Q79" i="21"/>
  <c r="O79" i="21"/>
  <c r="K79" i="21"/>
  <c r="S78" i="21"/>
  <c r="R78" i="21"/>
  <c r="Q78" i="21"/>
  <c r="O78" i="21"/>
  <c r="K78" i="21"/>
  <c r="S77" i="21"/>
  <c r="R77" i="21"/>
  <c r="Q77" i="21"/>
  <c r="O77" i="21"/>
  <c r="K77" i="21"/>
  <c r="S76" i="21"/>
  <c r="R76" i="21"/>
  <c r="Q76" i="21"/>
  <c r="O76" i="21"/>
  <c r="K76" i="21"/>
  <c r="S75" i="21"/>
  <c r="R75" i="21"/>
  <c r="Q75" i="21"/>
  <c r="O75" i="21"/>
  <c r="K75" i="21"/>
  <c r="S73" i="21"/>
  <c r="R73" i="21"/>
  <c r="Q73" i="21"/>
  <c r="O73" i="21"/>
  <c r="N73" i="21"/>
  <c r="K73" i="21"/>
  <c r="S72" i="21"/>
  <c r="R72" i="21"/>
  <c r="Q72" i="21"/>
  <c r="O72" i="21"/>
  <c r="N72" i="21"/>
  <c r="K72" i="21"/>
  <c r="S71" i="21"/>
  <c r="R71" i="21"/>
  <c r="Q71" i="21"/>
  <c r="O71" i="21"/>
  <c r="N71" i="21"/>
  <c r="K71" i="21"/>
  <c r="S70" i="21"/>
  <c r="R70" i="21"/>
  <c r="Q70" i="21"/>
  <c r="O70" i="21"/>
  <c r="N70" i="21"/>
  <c r="K70" i="21"/>
  <c r="S69" i="21"/>
  <c r="R69" i="21"/>
  <c r="Q69" i="21"/>
  <c r="O69" i="21"/>
  <c r="N69" i="21"/>
  <c r="K69" i="21"/>
  <c r="S68" i="21"/>
  <c r="R68" i="21"/>
  <c r="Q68" i="21"/>
  <c r="O68" i="21"/>
  <c r="N68" i="21"/>
  <c r="K68" i="21"/>
  <c r="S66" i="21"/>
  <c r="R66" i="21"/>
  <c r="Q66" i="21"/>
  <c r="O66" i="21"/>
  <c r="N66" i="21"/>
  <c r="K66" i="21"/>
  <c r="S65" i="21"/>
  <c r="R65" i="21"/>
  <c r="Q65" i="21"/>
  <c r="O65" i="21"/>
  <c r="N65" i="21"/>
  <c r="K65" i="21"/>
  <c r="S64" i="21"/>
  <c r="R64" i="21"/>
  <c r="Q64" i="21"/>
  <c r="N64" i="21"/>
  <c r="K64" i="21"/>
  <c r="S62" i="21"/>
  <c r="R62" i="21"/>
  <c r="Q62" i="21"/>
  <c r="O62" i="21"/>
  <c r="N62" i="21"/>
  <c r="K62" i="21"/>
  <c r="S61" i="21"/>
  <c r="R61" i="21"/>
  <c r="Q61" i="21"/>
  <c r="N61" i="21"/>
  <c r="K61" i="21"/>
  <c r="S59" i="21"/>
  <c r="R59" i="21"/>
  <c r="Q59" i="21"/>
  <c r="N59" i="21"/>
  <c r="K59" i="21"/>
  <c r="S58" i="21"/>
  <c r="R58" i="21"/>
  <c r="Q58" i="21"/>
  <c r="O58" i="21"/>
  <c r="N58" i="21"/>
  <c r="K58" i="21"/>
  <c r="S56" i="21"/>
  <c r="R56" i="21"/>
  <c r="Q56" i="21"/>
  <c r="O56" i="21"/>
  <c r="N56" i="21"/>
  <c r="K56" i="21"/>
  <c r="S55" i="21"/>
  <c r="R55" i="21"/>
  <c r="Q55" i="21"/>
  <c r="O55" i="21"/>
  <c r="N55" i="21"/>
  <c r="K55" i="21"/>
  <c r="S54" i="21"/>
  <c r="R54" i="21"/>
  <c r="Q54" i="21"/>
  <c r="O54" i="21"/>
  <c r="N54" i="21"/>
  <c r="K54" i="21"/>
  <c r="S53" i="21"/>
  <c r="R53" i="21"/>
  <c r="Q53" i="21"/>
  <c r="N53" i="21"/>
  <c r="K53" i="21"/>
  <c r="S51" i="21"/>
  <c r="R51" i="21"/>
  <c r="Q51" i="21"/>
  <c r="O51" i="21"/>
  <c r="N51" i="21"/>
  <c r="K51" i="21"/>
  <c r="S50" i="21"/>
  <c r="R50" i="21"/>
  <c r="Q50" i="21"/>
  <c r="O50" i="21"/>
  <c r="N50" i="21"/>
  <c r="K50" i="21"/>
  <c r="S49" i="21"/>
  <c r="R49" i="21"/>
  <c r="Q49" i="21"/>
  <c r="O49" i="21"/>
  <c r="N49" i="21"/>
  <c r="K49" i="21"/>
  <c r="S48" i="21"/>
  <c r="R48" i="21"/>
  <c r="Q48" i="21"/>
  <c r="O48" i="21"/>
  <c r="N48" i="21"/>
  <c r="K48" i="21"/>
  <c r="S47" i="21"/>
  <c r="R47" i="21"/>
  <c r="Q47" i="21"/>
  <c r="O47" i="21"/>
  <c r="N47" i="21"/>
  <c r="K47" i="21"/>
  <c r="S46" i="21"/>
  <c r="R46" i="21"/>
  <c r="Q46" i="21"/>
  <c r="O46" i="21"/>
  <c r="N46" i="21"/>
  <c r="K46" i="21"/>
  <c r="S45" i="21"/>
  <c r="R45" i="21"/>
  <c r="Q45" i="21"/>
  <c r="O45" i="21"/>
  <c r="N45" i="21"/>
  <c r="K45" i="21"/>
  <c r="S44" i="21"/>
  <c r="R44" i="21"/>
  <c r="Q44" i="21"/>
  <c r="O44" i="21"/>
  <c r="N44" i="21"/>
  <c r="K44" i="21"/>
  <c r="S43" i="21"/>
  <c r="R43" i="21"/>
  <c r="Q43" i="21"/>
  <c r="O43" i="21"/>
  <c r="N43" i="21"/>
  <c r="K43" i="21"/>
  <c r="S42" i="21"/>
  <c r="R42" i="21"/>
  <c r="Q42" i="21"/>
  <c r="O42" i="21"/>
  <c r="N42" i="21"/>
  <c r="K42" i="21"/>
  <c r="S41" i="21"/>
  <c r="R41" i="21"/>
  <c r="Q41" i="21"/>
  <c r="O41" i="21"/>
  <c r="N41" i="21"/>
  <c r="K41" i="21"/>
  <c r="S40" i="21"/>
  <c r="R40" i="21"/>
  <c r="Q40" i="21"/>
  <c r="O40" i="21"/>
  <c r="N40" i="21"/>
  <c r="K40" i="21"/>
  <c r="S38" i="21"/>
  <c r="R38" i="21"/>
  <c r="Q38" i="21"/>
  <c r="O38" i="21"/>
  <c r="N38" i="21"/>
  <c r="K38" i="21"/>
  <c r="S37" i="21"/>
  <c r="R37" i="21"/>
  <c r="Q37" i="21"/>
  <c r="O37" i="21"/>
  <c r="N37" i="21"/>
  <c r="K37" i="21"/>
  <c r="S36" i="21"/>
  <c r="R36" i="21"/>
  <c r="Q36" i="21"/>
  <c r="O36" i="21"/>
  <c r="N36" i="21"/>
  <c r="K36" i="21"/>
  <c r="S35" i="21"/>
  <c r="R35" i="21"/>
  <c r="Q35" i="21"/>
  <c r="O35" i="21"/>
  <c r="N35" i="21"/>
  <c r="K35" i="21"/>
  <c r="S34" i="21"/>
  <c r="R34" i="21"/>
  <c r="Q34" i="21"/>
  <c r="O34" i="21"/>
  <c r="N34" i="21"/>
  <c r="K34" i="21"/>
  <c r="S33" i="21"/>
  <c r="R33" i="21"/>
  <c r="Q33" i="21"/>
  <c r="O33" i="21"/>
  <c r="N33" i="21"/>
  <c r="K33" i="21"/>
  <c r="S32" i="21"/>
  <c r="R32" i="21"/>
  <c r="Q32" i="21"/>
  <c r="O32" i="21"/>
  <c r="N32" i="21"/>
  <c r="K32" i="21"/>
  <c r="S31" i="21"/>
  <c r="R31" i="21"/>
  <c r="Q31" i="21"/>
  <c r="O31" i="21"/>
  <c r="N31" i="21"/>
  <c r="K31" i="21"/>
  <c r="S30" i="21"/>
  <c r="R30" i="21"/>
  <c r="Q30" i="21"/>
  <c r="N30" i="21"/>
  <c r="K30" i="21"/>
  <c r="S29" i="21"/>
  <c r="R29" i="21"/>
  <c r="Q29" i="21"/>
  <c r="N29" i="21"/>
  <c r="K29" i="21"/>
  <c r="S27" i="21"/>
  <c r="R27" i="21"/>
  <c r="Q27" i="21"/>
  <c r="O27" i="21"/>
  <c r="N27" i="21"/>
  <c r="K27" i="21"/>
  <c r="S26" i="21"/>
  <c r="R26" i="21"/>
  <c r="Q26" i="21"/>
  <c r="O26" i="21"/>
  <c r="N26" i="21"/>
  <c r="K26" i="21"/>
  <c r="S25" i="21"/>
  <c r="R25" i="21"/>
  <c r="Q25" i="21"/>
  <c r="O25" i="21"/>
  <c r="N25" i="21"/>
  <c r="K25" i="21"/>
  <c r="S24" i="21"/>
  <c r="R24" i="21"/>
  <c r="Q24" i="21"/>
  <c r="O24" i="21"/>
  <c r="N24" i="21"/>
  <c r="K24" i="21"/>
  <c r="S23" i="21"/>
  <c r="R23" i="21"/>
  <c r="Q23" i="21"/>
  <c r="O23" i="21"/>
  <c r="N23" i="21"/>
  <c r="K23" i="21"/>
  <c r="S22" i="21"/>
  <c r="R22" i="21"/>
  <c r="Q22" i="21"/>
  <c r="O22" i="21"/>
  <c r="N22" i="21"/>
  <c r="K22" i="21"/>
  <c r="S21" i="21"/>
  <c r="R21" i="21"/>
  <c r="Q21" i="21"/>
  <c r="O21" i="21"/>
  <c r="N21" i="21"/>
  <c r="K21" i="21"/>
  <c r="S20" i="21"/>
  <c r="R20" i="21"/>
  <c r="Q20" i="21"/>
  <c r="O20" i="21"/>
  <c r="N20" i="21"/>
  <c r="K20" i="21"/>
  <c r="S19" i="21"/>
  <c r="R19" i="21"/>
  <c r="Q19" i="21"/>
  <c r="O19" i="21"/>
  <c r="N19" i="21"/>
  <c r="K19" i="21"/>
  <c r="S18" i="21"/>
  <c r="R18" i="21"/>
  <c r="Q18" i="21"/>
  <c r="O18" i="21"/>
  <c r="N18" i="21"/>
  <c r="K18" i="21"/>
  <c r="S16" i="21"/>
  <c r="R16" i="21"/>
  <c r="Q16" i="21"/>
  <c r="O16" i="21"/>
  <c r="N16" i="21"/>
  <c r="K16" i="21"/>
  <c r="S15" i="21"/>
  <c r="R15" i="21"/>
  <c r="Q15" i="21"/>
  <c r="O15" i="21"/>
  <c r="N15" i="21"/>
  <c r="K15" i="21"/>
  <c r="S14" i="21"/>
  <c r="R14" i="21"/>
  <c r="Q14" i="21"/>
  <c r="O14" i="21"/>
  <c r="N14" i="21"/>
  <c r="K14" i="21"/>
  <c r="S13" i="21"/>
  <c r="R13" i="21"/>
  <c r="Q13" i="21"/>
  <c r="O13" i="21"/>
  <c r="N13" i="21"/>
  <c r="K13" i="21"/>
  <c r="S12" i="21"/>
  <c r="R12" i="21"/>
  <c r="Q12" i="21"/>
  <c r="O12" i="21"/>
  <c r="N12" i="21"/>
  <c r="K12" i="21"/>
  <c r="S10" i="21"/>
  <c r="R10" i="21"/>
  <c r="Q10" i="21"/>
  <c r="O10" i="21"/>
  <c r="N10" i="21"/>
  <c r="K10" i="21"/>
  <c r="S9" i="21"/>
  <c r="R9" i="21"/>
  <c r="Q9" i="21"/>
  <c r="N9" i="21"/>
  <c r="K9" i="21"/>
  <c r="S8" i="21"/>
  <c r="R8" i="21"/>
  <c r="Q8" i="21"/>
  <c r="O8" i="21"/>
  <c r="N8" i="21"/>
  <c r="K8" i="21"/>
  <c r="S7" i="21"/>
  <c r="R7" i="21"/>
  <c r="Q7" i="21"/>
  <c r="O7" i="21"/>
  <c r="N7" i="21"/>
  <c r="K7" i="21"/>
  <c r="S6" i="21"/>
  <c r="R6" i="21"/>
  <c r="Q6" i="21"/>
  <c r="O6" i="21"/>
  <c r="N6" i="21"/>
  <c r="K6" i="21"/>
  <c r="S4" i="21"/>
  <c r="R4" i="21"/>
  <c r="Q4" i="21"/>
  <c r="N4" i="21"/>
  <c r="K4" i="21"/>
  <c r="S3" i="21"/>
  <c r="R3" i="21"/>
  <c r="Q3" i="21"/>
  <c r="O3" i="21"/>
  <c r="N3" i="21"/>
  <c r="K3" i="21"/>
  <c r="S2" i="21"/>
  <c r="R2" i="21"/>
  <c r="Q2" i="21"/>
  <c r="O2" i="21"/>
  <c r="N2" i="21"/>
  <c r="K2" i="21"/>
  <c r="T101" i="24" l="1"/>
  <c r="T6" i="24"/>
  <c r="X465" i="20"/>
  <c r="Y465" i="20" s="1"/>
  <c r="AB465" i="20" s="1"/>
  <c r="W441" i="20"/>
  <c r="Y441" i="20" s="1"/>
  <c r="AB441" i="20" s="1"/>
  <c r="W313" i="20"/>
  <c r="Y313" i="20" s="1"/>
  <c r="AB313" i="20" s="1"/>
  <c r="X429" i="20"/>
  <c r="Y429" i="20" s="1"/>
  <c r="AB429" i="20" s="1"/>
  <c r="W108" i="24"/>
  <c r="W204" i="20"/>
  <c r="W51" i="20"/>
  <c r="T86" i="24"/>
  <c r="W76" i="24"/>
  <c r="T93" i="24"/>
  <c r="W91" i="24"/>
  <c r="W262" i="20"/>
  <c r="Y262" i="20" s="1"/>
  <c r="AB262" i="20" s="1"/>
  <c r="T62" i="20"/>
  <c r="T64" i="20"/>
  <c r="W98" i="20"/>
  <c r="Y98" i="20" s="1"/>
  <c r="AB98" i="20" s="1"/>
  <c r="X93" i="20"/>
  <c r="W54" i="24"/>
  <c r="Y54" i="24" s="1"/>
  <c r="AB54" i="24" s="1"/>
  <c r="W93" i="24"/>
  <c r="Y93" i="24" s="1"/>
  <c r="AB93" i="24" s="1"/>
  <c r="X68" i="24"/>
  <c r="Y68" i="24" s="1"/>
  <c r="AB68" i="24" s="1"/>
  <c r="W81" i="24"/>
  <c r="Y81" i="24" s="1"/>
  <c r="AB81" i="24" s="1"/>
  <c r="T369" i="20"/>
  <c r="T243" i="20"/>
  <c r="T25" i="20"/>
  <c r="W26" i="20"/>
  <c r="T28" i="20"/>
  <c r="W134" i="20"/>
  <c r="T139" i="20"/>
  <c r="X148" i="20"/>
  <c r="T183" i="20"/>
  <c r="W184" i="20"/>
  <c r="T186" i="20"/>
  <c r="T256" i="20"/>
  <c r="W259" i="20"/>
  <c r="T279" i="20"/>
  <c r="W317" i="20"/>
  <c r="Y317" i="20" s="1"/>
  <c r="AB317" i="20" s="1"/>
  <c r="X356" i="20"/>
  <c r="Y356" i="20" s="1"/>
  <c r="AB356" i="20" s="1"/>
  <c r="W405" i="20"/>
  <c r="Y405" i="20" s="1"/>
  <c r="X406" i="20"/>
  <c r="Y406" i="20" s="1"/>
  <c r="W418" i="20"/>
  <c r="Y418" i="20" s="1"/>
  <c r="AB418" i="20" s="1"/>
  <c r="T96" i="20"/>
  <c r="W120" i="20"/>
  <c r="Y120" i="20" s="1"/>
  <c r="AB120" i="20" s="1"/>
  <c r="T5" i="20"/>
  <c r="X127" i="20"/>
  <c r="Y127" i="20" s="1"/>
  <c r="AB127" i="20" s="1"/>
  <c r="W180" i="20"/>
  <c r="W430" i="20"/>
  <c r="Y430" i="20" s="1"/>
  <c r="AB430" i="20" s="1"/>
  <c r="W6" i="20"/>
  <c r="Y6" i="20" s="1"/>
  <c r="AB6" i="20" s="1"/>
  <c r="W7" i="20"/>
  <c r="Y7" i="20" s="1"/>
  <c r="AB7" i="20" s="1"/>
  <c r="T14" i="20"/>
  <c r="T43" i="20"/>
  <c r="X92" i="20"/>
  <c r="Y92" i="20" s="1"/>
  <c r="AB92" i="20" s="1"/>
  <c r="W126" i="20"/>
  <c r="Y126" i="20" s="1"/>
  <c r="AB126" i="20" s="1"/>
  <c r="T164" i="20"/>
  <c r="W173" i="20"/>
  <c r="W177" i="20"/>
  <c r="T207" i="20"/>
  <c r="W208" i="20"/>
  <c r="T210" i="20"/>
  <c r="W228" i="20"/>
  <c r="T275" i="20"/>
  <c r="T287" i="20"/>
  <c r="W292" i="20"/>
  <c r="T293" i="20"/>
  <c r="W294" i="20"/>
  <c r="Y294" i="20" s="1"/>
  <c r="AB294" i="20" s="1"/>
  <c r="W323" i="20"/>
  <c r="Y323" i="20" s="1"/>
  <c r="AB323" i="20" s="1"/>
  <c r="X326" i="20"/>
  <c r="Y326" i="20" s="1"/>
  <c r="AB326" i="20" s="1"/>
  <c r="W333" i="20"/>
  <c r="Y333" i="20" s="1"/>
  <c r="AB333" i="20" s="1"/>
  <c r="T144" i="20"/>
  <c r="W373" i="20"/>
  <c r="Y373" i="20" s="1"/>
  <c r="AB373" i="20" s="1"/>
  <c r="W401" i="20"/>
  <c r="Y401" i="20" s="1"/>
  <c r="AB401" i="20" s="1"/>
  <c r="T415" i="20"/>
  <c r="W416" i="20"/>
  <c r="T408" i="20"/>
  <c r="W473" i="20"/>
  <c r="Y473" i="20" s="1"/>
  <c r="AB473" i="20" s="1"/>
  <c r="W455" i="20"/>
  <c r="T500" i="20"/>
  <c r="W12" i="20"/>
  <c r="Y12" i="20" s="1"/>
  <c r="AB12" i="20" s="1"/>
  <c r="T29" i="20"/>
  <c r="W30" i="20"/>
  <c r="W85" i="20"/>
  <c r="Y85" i="20" s="1"/>
  <c r="AB85" i="20" s="1"/>
  <c r="Y93" i="20"/>
  <c r="AB93" i="20" s="1"/>
  <c r="X140" i="20"/>
  <c r="Y140" i="20" s="1"/>
  <c r="AB140" i="20" s="1"/>
  <c r="T187" i="20"/>
  <c r="T504" i="20"/>
  <c r="W265" i="20"/>
  <c r="T271" i="20"/>
  <c r="T274" i="20"/>
  <c r="W282" i="20"/>
  <c r="Y282" i="20" s="1"/>
  <c r="AB282" i="20" s="1"/>
  <c r="W301" i="20"/>
  <c r="Y301" i="20" s="1"/>
  <c r="AB301" i="20" s="1"/>
  <c r="T322" i="20"/>
  <c r="W291" i="20"/>
  <c r="W344" i="20"/>
  <c r="Y344" i="20" s="1"/>
  <c r="AB344" i="20" s="1"/>
  <c r="W454" i="20"/>
  <c r="Y454" i="20" s="1"/>
  <c r="AB454" i="20" s="1"/>
  <c r="W482" i="20"/>
  <c r="Y482" i="20" s="1"/>
  <c r="T492" i="20"/>
  <c r="T503" i="20"/>
  <c r="T15" i="20"/>
  <c r="W15" i="20"/>
  <c r="Y15" i="20" s="1"/>
  <c r="AB15" i="20" s="1"/>
  <c r="T67" i="20"/>
  <c r="T88" i="20"/>
  <c r="W68" i="20"/>
  <c r="Y68" i="20" s="1"/>
  <c r="AB68" i="20" s="1"/>
  <c r="X27" i="24"/>
  <c r="Y27" i="24" s="1"/>
  <c r="AB27" i="24" s="1"/>
  <c r="X72" i="24"/>
  <c r="Y72" i="24" s="1"/>
  <c r="AB72" i="24" s="1"/>
  <c r="W107" i="24"/>
  <c r="W90" i="24"/>
  <c r="W94" i="24"/>
  <c r="Y94" i="24" s="1"/>
  <c r="AB94" i="24" s="1"/>
  <c r="T104" i="24"/>
  <c r="W12" i="24"/>
  <c r="Y12" i="24" s="1"/>
  <c r="AB12" i="24" s="1"/>
  <c r="W58" i="24"/>
  <c r="Y58" i="24" s="1"/>
  <c r="AB58" i="24" s="1"/>
  <c r="W85" i="24"/>
  <c r="W103" i="24"/>
  <c r="T21" i="24"/>
  <c r="W62" i="24"/>
  <c r="Y62" i="24" s="1"/>
  <c r="AB62" i="24" s="1"/>
  <c r="T67" i="24"/>
  <c r="T83" i="24"/>
  <c r="W84" i="24"/>
  <c r="W47" i="20"/>
  <c r="T172" i="20"/>
  <c r="T179" i="20"/>
  <c r="T200" i="20"/>
  <c r="T203" i="20"/>
  <c r="T206" i="20"/>
  <c r="T215" i="20"/>
  <c r="T230" i="20"/>
  <c r="T261" i="20"/>
  <c r="T286" i="20"/>
  <c r="X111" i="20"/>
  <c r="Y111" i="20" s="1"/>
  <c r="AB111" i="20" s="1"/>
  <c r="T290" i="20"/>
  <c r="T400" i="20"/>
  <c r="T414" i="20"/>
  <c r="T195" i="20"/>
  <c r="T516" i="20"/>
  <c r="X24" i="20"/>
  <c r="Y24" i="20" s="1"/>
  <c r="AB24" i="20" s="1"/>
  <c r="T44" i="20"/>
  <c r="T12" i="20"/>
  <c r="T21" i="20"/>
  <c r="W25" i="20"/>
  <c r="Y25" i="20" s="1"/>
  <c r="AB25" i="20" s="1"/>
  <c r="W43" i="20"/>
  <c r="Y43" i="20" s="1"/>
  <c r="AB43" i="20" s="1"/>
  <c r="T54" i="20"/>
  <c r="T69" i="20"/>
  <c r="T73" i="20"/>
  <c r="W75" i="20"/>
  <c r="W76" i="20"/>
  <c r="W77" i="20"/>
  <c r="W78" i="20"/>
  <c r="W79" i="20"/>
  <c r="W81" i="20"/>
  <c r="T83" i="20"/>
  <c r="T85" i="20"/>
  <c r="T68" i="20"/>
  <c r="W104" i="20"/>
  <c r="W105" i="20"/>
  <c r="W106" i="20"/>
  <c r="W107" i="20"/>
  <c r="T132" i="20"/>
  <c r="W133" i="20"/>
  <c r="X134" i="20"/>
  <c r="T171" i="20"/>
  <c r="T193" i="20"/>
  <c r="T202" i="20"/>
  <c r="W224" i="20"/>
  <c r="T226" i="20"/>
  <c r="W227" i="20"/>
  <c r="Y227" i="20" s="1"/>
  <c r="AB227" i="20" s="1"/>
  <c r="T236" i="20"/>
  <c r="W237" i="20"/>
  <c r="T239" i="20"/>
  <c r="T260" i="20"/>
  <c r="W305" i="20"/>
  <c r="Y305" i="20" s="1"/>
  <c r="AB305" i="20" s="1"/>
  <c r="W119" i="20"/>
  <c r="Y119" i="20" s="1"/>
  <c r="AB119" i="20" s="1"/>
  <c r="W335" i="20"/>
  <c r="Y335" i="20" s="1"/>
  <c r="AB335" i="20" s="1"/>
  <c r="T350" i="20"/>
  <c r="W351" i="20"/>
  <c r="Y351" i="20" s="1"/>
  <c r="AB351" i="20" s="1"/>
  <c r="X366" i="20"/>
  <c r="Y366" i="20" s="1"/>
  <c r="W390" i="20"/>
  <c r="Y390" i="20" s="1"/>
  <c r="X391" i="20"/>
  <c r="Y391" i="20" s="1"/>
  <c r="AB391" i="20" s="1"/>
  <c r="T403" i="20"/>
  <c r="W421" i="20"/>
  <c r="Y421" i="20" s="1"/>
  <c r="AB421" i="20" s="1"/>
  <c r="W424" i="20"/>
  <c r="Y424" i="20" s="1"/>
  <c r="AB424" i="20" s="1"/>
  <c r="X425" i="20"/>
  <c r="Y425" i="20" s="1"/>
  <c r="AB425" i="20" s="1"/>
  <c r="W434" i="20"/>
  <c r="Y434" i="20" s="1"/>
  <c r="AB434" i="20" s="1"/>
  <c r="W450" i="20"/>
  <c r="Y450" i="20" s="1"/>
  <c r="AB450" i="20" s="1"/>
  <c r="T470" i="20"/>
  <c r="W446" i="20"/>
  <c r="Y446" i="20" s="1"/>
  <c r="AB446" i="20" s="1"/>
  <c r="W461" i="20"/>
  <c r="Y461" i="20" s="1"/>
  <c r="AB461" i="20" s="1"/>
  <c r="W486" i="20"/>
  <c r="Y486" i="20" s="1"/>
  <c r="AB486" i="20" s="1"/>
  <c r="T489" i="20"/>
  <c r="W490" i="20"/>
  <c r="T3" i="20"/>
  <c r="T4" i="20"/>
  <c r="T45" i="20"/>
  <c r="W10" i="20"/>
  <c r="Y10" i="20" s="1"/>
  <c r="AB10" i="20" s="1"/>
  <c r="W86" i="20"/>
  <c r="W136" i="20"/>
  <c r="W153" i="20"/>
  <c r="W188" i="20"/>
  <c r="W223" i="20"/>
  <c r="Y223" i="20" s="1"/>
  <c r="AB223" i="20" s="1"/>
  <c r="W309" i="20"/>
  <c r="Y309" i="20" s="1"/>
  <c r="AB309" i="20" s="1"/>
  <c r="W341" i="20"/>
  <c r="Y341" i="20" s="1"/>
  <c r="AB341" i="20" s="1"/>
  <c r="W357" i="20"/>
  <c r="Y357" i="20" s="1"/>
  <c r="AB357" i="20" s="1"/>
  <c r="W374" i="20"/>
  <c r="T376" i="20"/>
  <c r="W378" i="20"/>
  <c r="Y378" i="20" s="1"/>
  <c r="AB378" i="20" s="1"/>
  <c r="W388" i="20"/>
  <c r="Y388" i="20" s="1"/>
  <c r="X389" i="20"/>
  <c r="Y389" i="20" s="1"/>
  <c r="AB389" i="20" s="1"/>
  <c r="X397" i="20"/>
  <c r="Y397" i="20" s="1"/>
  <c r="AB397" i="20" s="1"/>
  <c r="X411" i="20"/>
  <c r="Y411" i="20" s="1"/>
  <c r="AB411" i="20" s="1"/>
  <c r="X420" i="20"/>
  <c r="Y420" i="20" s="1"/>
  <c r="AB420" i="20" s="1"/>
  <c r="X433" i="20"/>
  <c r="Y433" i="20" s="1"/>
  <c r="AB433" i="20" s="1"/>
  <c r="W437" i="20"/>
  <c r="Y437" i="20" s="1"/>
  <c r="AB437" i="20" s="1"/>
  <c r="W472" i="20"/>
  <c r="Y472" i="20" s="1"/>
  <c r="AB472" i="20" s="1"/>
  <c r="W483" i="20"/>
  <c r="Y483" i="20" s="1"/>
  <c r="W511" i="20"/>
  <c r="Y511" i="20" s="1"/>
  <c r="AB511" i="20" s="1"/>
  <c r="W42" i="24"/>
  <c r="X25" i="24"/>
  <c r="Y25" i="24" s="1"/>
  <c r="AB25" i="24" s="1"/>
  <c r="T14" i="24"/>
  <c r="T17" i="24"/>
  <c r="W17" i="24"/>
  <c r="Y17" i="24" s="1"/>
  <c r="AB17" i="24" s="1"/>
  <c r="T10" i="24"/>
  <c r="W8" i="24"/>
  <c r="X8" i="24"/>
  <c r="W4" i="24"/>
  <c r="Y4" i="24" s="1"/>
  <c r="AB4" i="24" s="1"/>
  <c r="T2" i="24"/>
  <c r="T19" i="24"/>
  <c r="W21" i="24"/>
  <c r="Y21" i="24" s="1"/>
  <c r="AB21" i="24" s="1"/>
  <c r="T26" i="24"/>
  <c r="T24" i="24"/>
  <c r="T16" i="24"/>
  <c r="T29" i="24"/>
  <c r="T31" i="24"/>
  <c r="W37" i="24"/>
  <c r="T39" i="24"/>
  <c r="W41" i="24"/>
  <c r="T44" i="24"/>
  <c r="W46" i="24"/>
  <c r="T48" i="24"/>
  <c r="W50" i="24"/>
  <c r="W67" i="24"/>
  <c r="Y67" i="24" s="1"/>
  <c r="AB67" i="24" s="1"/>
  <c r="W69" i="24"/>
  <c r="Y69" i="24" s="1"/>
  <c r="AB69" i="24" s="1"/>
  <c r="W83" i="24"/>
  <c r="Y83" i="24" s="1"/>
  <c r="AB83" i="24" s="1"/>
  <c r="W86" i="24"/>
  <c r="Y86" i="24" s="1"/>
  <c r="AB86" i="24" s="1"/>
  <c r="W73" i="24"/>
  <c r="Y73" i="24" s="1"/>
  <c r="AB73" i="24" s="1"/>
  <c r="W106" i="24"/>
  <c r="W102" i="24"/>
  <c r="W2" i="24"/>
  <c r="Y2" i="24" s="1"/>
  <c r="AB2" i="24" s="1"/>
  <c r="T4" i="24"/>
  <c r="W6" i="24"/>
  <c r="Y6" i="24" s="1"/>
  <c r="AB6" i="24" s="1"/>
  <c r="W10" i="24"/>
  <c r="Y10" i="24" s="1"/>
  <c r="AB10" i="24" s="1"/>
  <c r="T12" i="24"/>
  <c r="W14" i="24"/>
  <c r="Y14" i="24" s="1"/>
  <c r="AB14" i="24" s="1"/>
  <c r="W32" i="24"/>
  <c r="W45" i="24"/>
  <c r="W49" i="24"/>
  <c r="W52" i="24"/>
  <c r="Y52" i="24" s="1"/>
  <c r="AB52" i="24" s="1"/>
  <c r="W56" i="24"/>
  <c r="Y56" i="24" s="1"/>
  <c r="AB56" i="24" s="1"/>
  <c r="W60" i="24"/>
  <c r="Y60" i="24" s="1"/>
  <c r="AB60" i="24" s="1"/>
  <c r="W64" i="24"/>
  <c r="Y64" i="24" s="1"/>
  <c r="AB64" i="24" s="1"/>
  <c r="W77" i="24"/>
  <c r="X80" i="24"/>
  <c r="Y80" i="24" s="1"/>
  <c r="AB80" i="24" s="1"/>
  <c r="W87" i="24"/>
  <c r="Y87" i="24" s="1"/>
  <c r="AB87" i="24" s="1"/>
  <c r="W101" i="24"/>
  <c r="Y101" i="24" s="1"/>
  <c r="AB101" i="24" s="1"/>
  <c r="T94" i="24"/>
  <c r="W104" i="24"/>
  <c r="Y104" i="24" s="1"/>
  <c r="AB104" i="24" s="1"/>
  <c r="W19" i="24"/>
  <c r="Y19" i="24" s="1"/>
  <c r="AB19" i="24" s="1"/>
  <c r="W24" i="24"/>
  <c r="Y24" i="24" s="1"/>
  <c r="AB24" i="24" s="1"/>
  <c r="W16" i="24"/>
  <c r="Y16" i="24" s="1"/>
  <c r="AB16" i="24" s="1"/>
  <c r="X29" i="24"/>
  <c r="Y29" i="24" s="1"/>
  <c r="AB29" i="24" s="1"/>
  <c r="W31" i="24"/>
  <c r="Y31" i="24" s="1"/>
  <c r="AB31" i="24" s="1"/>
  <c r="W44" i="24"/>
  <c r="Y44" i="24" s="1"/>
  <c r="AB44" i="24" s="1"/>
  <c r="W48" i="24"/>
  <c r="Y48" i="24" s="1"/>
  <c r="AB48" i="24" s="1"/>
  <c r="X7" i="24"/>
  <c r="Y7" i="24" s="1"/>
  <c r="AB7" i="24" s="1"/>
  <c r="X51" i="24"/>
  <c r="W51" i="24"/>
  <c r="X59" i="24"/>
  <c r="W59" i="24"/>
  <c r="T3" i="24"/>
  <c r="W5" i="24"/>
  <c r="T7" i="24"/>
  <c r="W11" i="24"/>
  <c r="T13" i="24"/>
  <c r="W15" i="24"/>
  <c r="T18" i="24"/>
  <c r="W30" i="24"/>
  <c r="T20" i="24"/>
  <c r="X37" i="24"/>
  <c r="X38" i="24"/>
  <c r="Y38" i="24" s="1"/>
  <c r="AB38" i="24" s="1"/>
  <c r="W47" i="24"/>
  <c r="T47" i="24"/>
  <c r="X57" i="24"/>
  <c r="W57" i="24"/>
  <c r="W66" i="24"/>
  <c r="T66" i="24"/>
  <c r="W65" i="24"/>
  <c r="T65" i="24"/>
  <c r="X78" i="24"/>
  <c r="W78" i="24"/>
  <c r="X3" i="24"/>
  <c r="Y3" i="24" s="1"/>
  <c r="AB3" i="24" s="1"/>
  <c r="X20" i="24"/>
  <c r="Y20" i="24" s="1"/>
  <c r="AB20" i="24" s="1"/>
  <c r="X28" i="24"/>
  <c r="Y28" i="24" s="1"/>
  <c r="AB28" i="24" s="1"/>
  <c r="T28" i="24"/>
  <c r="X5" i="24"/>
  <c r="X11" i="24"/>
  <c r="X15" i="24"/>
  <c r="W18" i="24"/>
  <c r="Y18" i="24" s="1"/>
  <c r="AB18" i="24" s="1"/>
  <c r="X30" i="24"/>
  <c r="W40" i="24"/>
  <c r="Y40" i="24" s="1"/>
  <c r="AB40" i="24" s="1"/>
  <c r="T40" i="24"/>
  <c r="W43" i="24"/>
  <c r="Y43" i="24" s="1"/>
  <c r="AB43" i="24" s="1"/>
  <c r="T43" i="24"/>
  <c r="X55" i="24"/>
  <c r="W55" i="24"/>
  <c r="X63" i="24"/>
  <c r="W63" i="24"/>
  <c r="W82" i="24"/>
  <c r="Y82" i="24" s="1"/>
  <c r="AB82" i="24" s="1"/>
  <c r="T82" i="24"/>
  <c r="X74" i="24"/>
  <c r="W74" i="24"/>
  <c r="X70" i="24"/>
  <c r="W70" i="24"/>
  <c r="W88" i="24"/>
  <c r="Y88" i="24" s="1"/>
  <c r="AB88" i="24" s="1"/>
  <c r="T88" i="24"/>
  <c r="W100" i="24"/>
  <c r="Y100" i="24" s="1"/>
  <c r="AB100" i="24" s="1"/>
  <c r="T100" i="24"/>
  <c r="X13" i="24"/>
  <c r="Y13" i="24" s="1"/>
  <c r="AB13" i="24" s="1"/>
  <c r="T38" i="24"/>
  <c r="X47" i="24"/>
  <c r="X53" i="24"/>
  <c r="W53" i="24"/>
  <c r="X61" i="24"/>
  <c r="W61" i="24"/>
  <c r="X66" i="24"/>
  <c r="X65" i="24"/>
  <c r="W92" i="24"/>
  <c r="Y92" i="24" s="1"/>
  <c r="AB92" i="24" s="1"/>
  <c r="T92" i="24"/>
  <c r="X42" i="24"/>
  <c r="X46" i="24"/>
  <c r="X50" i="24"/>
  <c r="X85" i="24"/>
  <c r="X77" i="24"/>
  <c r="X108" i="24"/>
  <c r="X91" i="24"/>
  <c r="X103" i="24"/>
  <c r="T89" i="24"/>
  <c r="X95" i="24"/>
  <c r="Y95" i="24" s="1"/>
  <c r="AB95" i="24" s="1"/>
  <c r="X32" i="24"/>
  <c r="X41" i="24"/>
  <c r="X45" i="24"/>
  <c r="X49" i="24"/>
  <c r="X84" i="24"/>
  <c r="W75" i="24"/>
  <c r="Y75" i="24" s="1"/>
  <c r="AB75" i="24" s="1"/>
  <c r="X76" i="24"/>
  <c r="W79" i="24"/>
  <c r="Y79" i="24" s="1"/>
  <c r="AB79" i="24" s="1"/>
  <c r="W71" i="24"/>
  <c r="Y71" i="24" s="1"/>
  <c r="AB71" i="24" s="1"/>
  <c r="X107" i="24"/>
  <c r="X90" i="24"/>
  <c r="X102" i="24"/>
  <c r="T95" i="24"/>
  <c r="W105" i="24"/>
  <c r="W89" i="24"/>
  <c r="Y89" i="24" s="1"/>
  <c r="AB89" i="24" s="1"/>
  <c r="X105" i="24"/>
  <c r="T518" i="20"/>
  <c r="T349" i="20"/>
  <c r="X106" i="24"/>
  <c r="X141" i="20"/>
  <c r="T141" i="20"/>
  <c r="X178" i="20"/>
  <c r="T178" i="20"/>
  <c r="X257" i="20"/>
  <c r="T257" i="20"/>
  <c r="X280" i="20"/>
  <c r="W280" i="20"/>
  <c r="X370" i="20"/>
  <c r="W370" i="20"/>
  <c r="T370" i="20"/>
  <c r="W431" i="20"/>
  <c r="X431" i="20"/>
  <c r="T16" i="20"/>
  <c r="W29" i="20"/>
  <c r="Y29" i="20" s="1"/>
  <c r="AB29" i="20" s="1"/>
  <c r="T368" i="20"/>
  <c r="W35" i="20"/>
  <c r="T42" i="20"/>
  <c r="W44" i="20"/>
  <c r="Y44" i="20" s="1"/>
  <c r="AB44" i="20" s="1"/>
  <c r="T53" i="20"/>
  <c r="X47" i="20"/>
  <c r="W65" i="20"/>
  <c r="Y65" i="20" s="1"/>
  <c r="AB65" i="20" s="1"/>
  <c r="W70" i="20"/>
  <c r="X71" i="20"/>
  <c r="T71" i="20"/>
  <c r="X94" i="20"/>
  <c r="Y94" i="20" s="1"/>
  <c r="AB94" i="20" s="1"/>
  <c r="X99" i="20"/>
  <c r="W99" i="20"/>
  <c r="X102" i="20"/>
  <c r="T102" i="20"/>
  <c r="X124" i="20"/>
  <c r="W124" i="20"/>
  <c r="T129" i="20"/>
  <c r="W129" i="20"/>
  <c r="T166" i="20"/>
  <c r="W166" i="20"/>
  <c r="T245" i="20"/>
  <c r="W245" i="20"/>
  <c r="T254" i="20"/>
  <c r="W254" i="20"/>
  <c r="X50" i="20"/>
  <c r="T50" i="20"/>
  <c r="X277" i="20"/>
  <c r="W277" i="20"/>
  <c r="X299" i="20"/>
  <c r="W299" i="20"/>
  <c r="X315" i="20"/>
  <c r="W315" i="20"/>
  <c r="W477" i="20"/>
  <c r="X477" i="20"/>
  <c r="X32" i="20"/>
  <c r="T32" i="20"/>
  <c r="X331" i="20"/>
  <c r="W331" i="20"/>
  <c r="X361" i="20"/>
  <c r="W361" i="20"/>
  <c r="W393" i="20"/>
  <c r="X393" i="20"/>
  <c r="W409" i="20"/>
  <c r="X409" i="20"/>
  <c r="X439" i="20"/>
  <c r="W439" i="20"/>
  <c r="X448" i="20"/>
  <c r="W448" i="20"/>
  <c r="X498" i="20"/>
  <c r="T498" i="20"/>
  <c r="X507" i="20"/>
  <c r="T507" i="20"/>
  <c r="W146" i="20"/>
  <c r="X146" i="20"/>
  <c r="T162" i="20"/>
  <c r="W162" i="20"/>
  <c r="T241" i="20"/>
  <c r="W241" i="20"/>
  <c r="X311" i="20"/>
  <c r="W311" i="20"/>
  <c r="X112" i="20"/>
  <c r="W112" i="20"/>
  <c r="W14" i="20"/>
  <c r="Y14" i="20" s="1"/>
  <c r="AB14" i="20" s="1"/>
  <c r="W21" i="20"/>
  <c r="Y21" i="20" s="1"/>
  <c r="AB21" i="20" s="1"/>
  <c r="W22" i="20"/>
  <c r="Y22" i="20" s="1"/>
  <c r="AB22" i="20" s="1"/>
  <c r="W369" i="20"/>
  <c r="Y369" i="20" s="1"/>
  <c r="AB369" i="20" s="1"/>
  <c r="W45" i="20"/>
  <c r="Y45" i="20" s="1"/>
  <c r="AB45" i="20" s="1"/>
  <c r="W57" i="20"/>
  <c r="W64" i="20"/>
  <c r="Y64" i="20" s="1"/>
  <c r="AB64" i="20" s="1"/>
  <c r="W73" i="20"/>
  <c r="Y73" i="20" s="1"/>
  <c r="AB73" i="20" s="1"/>
  <c r="W74" i="20"/>
  <c r="X101" i="20"/>
  <c r="T101" i="20"/>
  <c r="T137" i="20"/>
  <c r="X137" i="20"/>
  <c r="W137" i="20"/>
  <c r="T212" i="20"/>
  <c r="W212" i="20"/>
  <c r="X303" i="20"/>
  <c r="W303" i="20"/>
  <c r="X319" i="20"/>
  <c r="W319" i="20"/>
  <c r="T371" i="20"/>
  <c r="W371" i="20"/>
  <c r="X392" i="20"/>
  <c r="W392" i="20"/>
  <c r="X426" i="20"/>
  <c r="T426" i="20"/>
  <c r="T443" i="20"/>
  <c r="W443" i="20"/>
  <c r="W42" i="20"/>
  <c r="Y42" i="20" s="1"/>
  <c r="AB42" i="20" s="1"/>
  <c r="X100" i="20"/>
  <c r="T100" i="20"/>
  <c r="X169" i="20"/>
  <c r="T169" i="20"/>
  <c r="X182" i="20"/>
  <c r="T182" i="20"/>
  <c r="T118" i="20"/>
  <c r="W118" i="20"/>
  <c r="T232" i="20"/>
  <c r="W232" i="20"/>
  <c r="X248" i="20"/>
  <c r="T248" i="20"/>
  <c r="X273" i="20"/>
  <c r="T273" i="20"/>
  <c r="X307" i="20"/>
  <c r="W307" i="20"/>
  <c r="X339" i="20"/>
  <c r="W339" i="20"/>
  <c r="X360" i="20"/>
  <c r="W360" i="20"/>
  <c r="X398" i="20"/>
  <c r="W398" i="20"/>
  <c r="X410" i="20"/>
  <c r="W410" i="20"/>
  <c r="W117" i="20"/>
  <c r="W122" i="20"/>
  <c r="Y122" i="20" s="1"/>
  <c r="AB122" i="20" s="1"/>
  <c r="W142" i="20"/>
  <c r="W147" i="20"/>
  <c r="W150" i="20"/>
  <c r="Y150" i="20" s="1"/>
  <c r="AB150" i="20" s="1"/>
  <c r="W170" i="20"/>
  <c r="Y170" i="20" s="1"/>
  <c r="AB170" i="20" s="1"/>
  <c r="W258" i="20"/>
  <c r="X259" i="20"/>
  <c r="X260" i="20"/>
  <c r="Y260" i="20" s="1"/>
  <c r="AB260" i="20" s="1"/>
  <c r="W504" i="20"/>
  <c r="Y504" i="20" s="1"/>
  <c r="AB504" i="20" s="1"/>
  <c r="W156" i="20"/>
  <c r="W275" i="20"/>
  <c r="Y275" i="20" s="1"/>
  <c r="AB275" i="20" s="1"/>
  <c r="W297" i="20"/>
  <c r="Y297" i="20" s="1"/>
  <c r="AB297" i="20" s="1"/>
  <c r="W328" i="20"/>
  <c r="Y328" i="20" s="1"/>
  <c r="AB328" i="20" s="1"/>
  <c r="W329" i="20"/>
  <c r="Y329" i="20" s="1"/>
  <c r="AB329" i="20" s="1"/>
  <c r="W337" i="20"/>
  <c r="Y337" i="20" s="1"/>
  <c r="AB337" i="20" s="1"/>
  <c r="W354" i="20"/>
  <c r="Y354" i="20" s="1"/>
  <c r="AB354" i="20" s="1"/>
  <c r="W364" i="20"/>
  <c r="Y364" i="20" s="1"/>
  <c r="AB364" i="20" s="1"/>
  <c r="W365" i="20"/>
  <c r="Y365" i="20" s="1"/>
  <c r="AB365" i="20" s="1"/>
  <c r="W379" i="20"/>
  <c r="Y379" i="20" s="1"/>
  <c r="AB379" i="20" s="1"/>
  <c r="X380" i="20"/>
  <c r="Y380" i="20" s="1"/>
  <c r="W381" i="20"/>
  <c r="Y381" i="20" s="1"/>
  <c r="X382" i="20"/>
  <c r="Y382" i="20" s="1"/>
  <c r="W383" i="20"/>
  <c r="Y383" i="20" s="1"/>
  <c r="X384" i="20"/>
  <c r="Y384" i="20" s="1"/>
  <c r="W385" i="20"/>
  <c r="Y385" i="20" s="1"/>
  <c r="AB385" i="20" s="1"/>
  <c r="X387" i="20"/>
  <c r="Y387" i="20" s="1"/>
  <c r="AB387" i="20" s="1"/>
  <c r="X399" i="20"/>
  <c r="Y399" i="20" s="1"/>
  <c r="AB399" i="20" s="1"/>
  <c r="X404" i="20"/>
  <c r="Y404" i="20" s="1"/>
  <c r="AB404" i="20" s="1"/>
  <c r="W415" i="20"/>
  <c r="Y415" i="20" s="1"/>
  <c r="AB415" i="20" s="1"/>
  <c r="W427" i="20"/>
  <c r="W432" i="20"/>
  <c r="Y432" i="20" s="1"/>
  <c r="AB432" i="20" s="1"/>
  <c r="W459" i="20"/>
  <c r="Y459" i="20" s="1"/>
  <c r="AB459" i="20" s="1"/>
  <c r="W463" i="20"/>
  <c r="Y463" i="20" s="1"/>
  <c r="AB463" i="20" s="1"/>
  <c r="W467" i="20"/>
  <c r="Y467" i="20" s="1"/>
  <c r="W508" i="20"/>
  <c r="W515" i="20"/>
  <c r="Y515" i="20" s="1"/>
  <c r="AB515" i="20" s="1"/>
  <c r="T128" i="20"/>
  <c r="T161" i="20"/>
  <c r="T165" i="20"/>
  <c r="T168" i="20"/>
  <c r="T211" i="20"/>
  <c r="T216" i="20"/>
  <c r="T223" i="20"/>
  <c r="T227" i="20"/>
  <c r="T231" i="20"/>
  <c r="T240" i="20"/>
  <c r="T244" i="20"/>
  <c r="T250" i="20"/>
  <c r="T262" i="20"/>
  <c r="T49" i="20"/>
  <c r="W324" i="20"/>
  <c r="Y324" i="20" s="1"/>
  <c r="AB324" i="20" s="1"/>
  <c r="X289" i="20"/>
  <c r="Y289" i="20" s="1"/>
  <c r="AB289" i="20" s="1"/>
  <c r="T351" i="20"/>
  <c r="T110" i="20"/>
  <c r="T373" i="20"/>
  <c r="W403" i="20"/>
  <c r="Y403" i="20" s="1"/>
  <c r="AB403" i="20" s="1"/>
  <c r="W518" i="20"/>
  <c r="Y518" i="20" s="1"/>
  <c r="AB518" i="20" s="1"/>
  <c r="T194" i="20"/>
  <c r="W267" i="20"/>
  <c r="T266" i="20"/>
  <c r="W17" i="20"/>
  <c r="W95" i="20"/>
  <c r="T95" i="20"/>
  <c r="W90" i="20"/>
  <c r="Y90" i="20" s="1"/>
  <c r="AB90" i="20" s="1"/>
  <c r="T90" i="20"/>
  <c r="W31" i="20"/>
  <c r="Y31" i="20" s="1"/>
  <c r="AB31" i="20" s="1"/>
  <c r="T31" i="20"/>
  <c r="X84" i="20"/>
  <c r="Y84" i="20" s="1"/>
  <c r="AB84" i="20" s="1"/>
  <c r="T84" i="20"/>
  <c r="W20" i="20"/>
  <c r="T20" i="20"/>
  <c r="X20" i="20"/>
  <c r="W27" i="20"/>
  <c r="Y27" i="20" s="1"/>
  <c r="AB27" i="20" s="1"/>
  <c r="T27" i="20"/>
  <c r="W36" i="20"/>
  <c r="Y36" i="20" s="1"/>
  <c r="AB36" i="20" s="1"/>
  <c r="T36" i="20"/>
  <c r="W37" i="20"/>
  <c r="Y37" i="20" s="1"/>
  <c r="AB37" i="20" s="1"/>
  <c r="T37" i="20"/>
  <c r="W38" i="20"/>
  <c r="Y38" i="20" s="1"/>
  <c r="AB38" i="20" s="1"/>
  <c r="T38" i="20"/>
  <c r="W39" i="20"/>
  <c r="Y39" i="20" s="1"/>
  <c r="AB39" i="20" s="1"/>
  <c r="T39" i="20"/>
  <c r="W40" i="20"/>
  <c r="Y40" i="20" s="1"/>
  <c r="AB40" i="20" s="1"/>
  <c r="T40" i="20"/>
  <c r="X219" i="20"/>
  <c r="T219" i="20"/>
  <c r="W18" i="20"/>
  <c r="Y18" i="20" s="1"/>
  <c r="AB18" i="20" s="1"/>
  <c r="T18" i="20"/>
  <c r="X95" i="20"/>
  <c r="W82" i="20"/>
  <c r="Y82" i="20" s="1"/>
  <c r="AB82" i="20" s="1"/>
  <c r="T82" i="20"/>
  <c r="W87" i="20"/>
  <c r="Y87" i="20" s="1"/>
  <c r="AB87" i="20" s="1"/>
  <c r="T87" i="20"/>
  <c r="X41" i="20"/>
  <c r="W41" i="20"/>
  <c r="T41" i="20"/>
  <c r="W2" i="20"/>
  <c r="Y2" i="20" s="1"/>
  <c r="AB2" i="20" s="1"/>
  <c r="T2" i="20"/>
  <c r="X8" i="20"/>
  <c r="W8" i="20"/>
  <c r="W113" i="20"/>
  <c r="Y113" i="20" s="1"/>
  <c r="AB113" i="20" s="1"/>
  <c r="T113" i="20"/>
  <c r="W58" i="20"/>
  <c r="Y58" i="20" s="1"/>
  <c r="AB58" i="20" s="1"/>
  <c r="T58" i="20"/>
  <c r="W59" i="20"/>
  <c r="Y59" i="20" s="1"/>
  <c r="AB59" i="20" s="1"/>
  <c r="T59" i="20"/>
  <c r="W60" i="20"/>
  <c r="Y60" i="20" s="1"/>
  <c r="AB60" i="20" s="1"/>
  <c r="T60" i="20"/>
  <c r="W61" i="20"/>
  <c r="Y61" i="20" s="1"/>
  <c r="AB61" i="20" s="1"/>
  <c r="T61" i="20"/>
  <c r="W229" i="20"/>
  <c r="T229" i="20"/>
  <c r="W13" i="20"/>
  <c r="X13" i="20"/>
  <c r="T13" i="20"/>
  <c r="W417" i="20"/>
  <c r="T417" i="20"/>
  <c r="X417" i="20"/>
  <c r="X474" i="20"/>
  <c r="W474" i="20"/>
  <c r="W5" i="20"/>
  <c r="Y5" i="20" s="1"/>
  <c r="AB5" i="20" s="1"/>
  <c r="W9" i="20"/>
  <c r="Y9" i="20" s="1"/>
  <c r="AB9" i="20" s="1"/>
  <c r="X17" i="20"/>
  <c r="X26" i="20"/>
  <c r="X30" i="20"/>
  <c r="X35" i="20"/>
  <c r="X57" i="20"/>
  <c r="X70" i="20"/>
  <c r="X74" i="20"/>
  <c r="X75" i="20"/>
  <c r="X76" i="20"/>
  <c r="X77" i="20"/>
  <c r="X78" i="20"/>
  <c r="X79" i="20"/>
  <c r="X81" i="20"/>
  <c r="X86" i="20"/>
  <c r="W97" i="20"/>
  <c r="Y97" i="20" s="1"/>
  <c r="AB97" i="20" s="1"/>
  <c r="W103" i="20"/>
  <c r="Y103" i="20" s="1"/>
  <c r="AB103" i="20" s="1"/>
  <c r="X104" i="20"/>
  <c r="X105" i="20"/>
  <c r="X106" i="20"/>
  <c r="X107" i="20"/>
  <c r="X51" i="20"/>
  <c r="T52" i="20"/>
  <c r="T131" i="20"/>
  <c r="T138" i="20"/>
  <c r="X149" i="20"/>
  <c r="W149" i="20"/>
  <c r="W201" i="20"/>
  <c r="T201" i="20"/>
  <c r="W209" i="20"/>
  <c r="T209" i="20"/>
  <c r="W222" i="20"/>
  <c r="T222" i="20"/>
  <c r="W225" i="20"/>
  <c r="T225" i="20"/>
  <c r="W238" i="20"/>
  <c r="T238" i="20"/>
  <c r="W251" i="20"/>
  <c r="T251" i="20"/>
  <c r="X288" i="20"/>
  <c r="W288" i="20"/>
  <c r="W185" i="20"/>
  <c r="T185" i="20"/>
  <c r="X422" i="20"/>
  <c r="W422" i="20"/>
  <c r="W3" i="20"/>
  <c r="Y3" i="20" s="1"/>
  <c r="AB3" i="20" s="1"/>
  <c r="W4" i="20"/>
  <c r="Y4" i="20" s="1"/>
  <c r="AB4" i="20" s="1"/>
  <c r="W67" i="20"/>
  <c r="Y67" i="20" s="1"/>
  <c r="AB67" i="20" s="1"/>
  <c r="W16" i="20"/>
  <c r="Y16" i="20" s="1"/>
  <c r="AB16" i="20" s="1"/>
  <c r="W28" i="20"/>
  <c r="Y28" i="20" s="1"/>
  <c r="AB28" i="20" s="1"/>
  <c r="W368" i="20"/>
  <c r="Y368" i="20" s="1"/>
  <c r="AB368" i="20" s="1"/>
  <c r="W62" i="20"/>
  <c r="Y62" i="20" s="1"/>
  <c r="W69" i="20"/>
  <c r="Y69" i="20" s="1"/>
  <c r="AB69" i="20" s="1"/>
  <c r="W71" i="20"/>
  <c r="W88" i="20"/>
  <c r="Y88" i="20" s="1"/>
  <c r="AB88" i="20" s="1"/>
  <c r="W96" i="20"/>
  <c r="Y96" i="20" s="1"/>
  <c r="AB96" i="20" s="1"/>
  <c r="W100" i="20"/>
  <c r="W101" i="20"/>
  <c r="W102" i="20"/>
  <c r="X117" i="20"/>
  <c r="X123" i="20"/>
  <c r="W123" i="20"/>
  <c r="X125" i="20"/>
  <c r="W125" i="20"/>
  <c r="W130" i="20"/>
  <c r="W217" i="20"/>
  <c r="T149" i="20"/>
  <c r="W163" i="20"/>
  <c r="Y163" i="20" s="1"/>
  <c r="AB163" i="20" s="1"/>
  <c r="T163" i="20"/>
  <c r="W181" i="20"/>
  <c r="Y181" i="20" s="1"/>
  <c r="AB181" i="20" s="1"/>
  <c r="T181" i="20"/>
  <c r="X185" i="20"/>
  <c r="W189" i="20"/>
  <c r="Y189" i="20" s="1"/>
  <c r="AB189" i="20" s="1"/>
  <c r="T189" i="20"/>
  <c r="W192" i="20"/>
  <c r="Y192" i="20" s="1"/>
  <c r="AB192" i="20" s="1"/>
  <c r="T192" i="20"/>
  <c r="X229" i="20"/>
  <c r="W233" i="20"/>
  <c r="Y233" i="20" s="1"/>
  <c r="AB233" i="20" s="1"/>
  <c r="T233" i="20"/>
  <c r="T155" i="20"/>
  <c r="X155" i="20"/>
  <c r="W155" i="20"/>
  <c r="X478" i="20"/>
  <c r="W478" i="20"/>
  <c r="W151" i="20"/>
  <c r="Y151" i="20" s="1"/>
  <c r="AB151" i="20" s="1"/>
  <c r="T151" i="20"/>
  <c r="W167" i="20"/>
  <c r="Y167" i="20" s="1"/>
  <c r="AB167" i="20" s="1"/>
  <c r="T167" i="20"/>
  <c r="X52" i="20"/>
  <c r="Y52" i="20" s="1"/>
  <c r="AB52" i="20" s="1"/>
  <c r="T127" i="20"/>
  <c r="X130" i="20"/>
  <c r="X131" i="20"/>
  <c r="Y131" i="20" s="1"/>
  <c r="AB131" i="20" s="1"/>
  <c r="T140" i="20"/>
  <c r="X217" i="20"/>
  <c r="X138" i="20"/>
  <c r="Y138" i="20" s="1"/>
  <c r="AB138" i="20" s="1"/>
  <c r="T146" i="20"/>
  <c r="W148" i="20"/>
  <c r="X201" i="20"/>
  <c r="W205" i="20"/>
  <c r="Y205" i="20" s="1"/>
  <c r="AB205" i="20" s="1"/>
  <c r="T205" i="20"/>
  <c r="X209" i="20"/>
  <c r="W213" i="20"/>
  <c r="Y213" i="20" s="1"/>
  <c r="AB213" i="20" s="1"/>
  <c r="T213" i="20"/>
  <c r="X222" i="20"/>
  <c r="X225" i="20"/>
  <c r="X238" i="20"/>
  <c r="W242" i="20"/>
  <c r="Y242" i="20" s="1"/>
  <c r="AB242" i="20" s="1"/>
  <c r="T242" i="20"/>
  <c r="X251" i="20"/>
  <c r="W253" i="20"/>
  <c r="X253" i="20"/>
  <c r="T253" i="20"/>
  <c r="W128" i="20"/>
  <c r="Y128" i="20" s="1"/>
  <c r="AB128" i="20" s="1"/>
  <c r="X129" i="20"/>
  <c r="W132" i="20"/>
  <c r="Y132" i="20" s="1"/>
  <c r="AB132" i="20" s="1"/>
  <c r="X133" i="20"/>
  <c r="W141" i="20"/>
  <c r="X142" i="20"/>
  <c r="W139" i="20"/>
  <c r="Y139" i="20" s="1"/>
  <c r="AB139" i="20" s="1"/>
  <c r="X136" i="20"/>
  <c r="X147" i="20"/>
  <c r="W152" i="20"/>
  <c r="Y152" i="20" s="1"/>
  <c r="AB152" i="20" s="1"/>
  <c r="X153" i="20"/>
  <c r="X162" i="20"/>
  <c r="W165" i="20"/>
  <c r="Y165" i="20" s="1"/>
  <c r="AB165" i="20" s="1"/>
  <c r="X166" i="20"/>
  <c r="W169" i="20"/>
  <c r="W172" i="20"/>
  <c r="Y172" i="20" s="1"/>
  <c r="AB172" i="20" s="1"/>
  <c r="X173" i="20"/>
  <c r="X177" i="20"/>
  <c r="W179" i="20"/>
  <c r="Y179" i="20" s="1"/>
  <c r="AB179" i="20" s="1"/>
  <c r="X180" i="20"/>
  <c r="W183" i="20"/>
  <c r="Y183" i="20" s="1"/>
  <c r="AB183" i="20" s="1"/>
  <c r="X184" i="20"/>
  <c r="W187" i="20"/>
  <c r="Y187" i="20" s="1"/>
  <c r="AB187" i="20" s="1"/>
  <c r="X188" i="20"/>
  <c r="W200" i="20"/>
  <c r="Y200" i="20" s="1"/>
  <c r="AB200" i="20" s="1"/>
  <c r="W203" i="20"/>
  <c r="Y203" i="20" s="1"/>
  <c r="AB203" i="20" s="1"/>
  <c r="X204" i="20"/>
  <c r="W207" i="20"/>
  <c r="Y207" i="20" s="1"/>
  <c r="AB207" i="20" s="1"/>
  <c r="X208" i="20"/>
  <c r="W211" i="20"/>
  <c r="Y211" i="20" s="1"/>
  <c r="AB211" i="20" s="1"/>
  <c r="X212" i="20"/>
  <c r="W216" i="20"/>
  <c r="Y216" i="20" s="1"/>
  <c r="AB216" i="20" s="1"/>
  <c r="X118" i="20"/>
  <c r="X224" i="20"/>
  <c r="X228" i="20"/>
  <c r="W231" i="20"/>
  <c r="Y231" i="20" s="1"/>
  <c r="AB231" i="20" s="1"/>
  <c r="X232" i="20"/>
  <c r="X237" i="20"/>
  <c r="W240" i="20"/>
  <c r="Y240" i="20" s="1"/>
  <c r="AB240" i="20" s="1"/>
  <c r="X241" i="20"/>
  <c r="W244" i="20"/>
  <c r="Y244" i="20" s="1"/>
  <c r="AB244" i="20" s="1"/>
  <c r="X245" i="20"/>
  <c r="W248" i="20"/>
  <c r="W255" i="20"/>
  <c r="X265" i="20"/>
  <c r="X49" i="20"/>
  <c r="Y49" i="20" s="1"/>
  <c r="AB49" i="20" s="1"/>
  <c r="X276" i="20"/>
  <c r="W276" i="20"/>
  <c r="X281" i="20"/>
  <c r="W281" i="20"/>
  <c r="X330" i="20"/>
  <c r="W330" i="20"/>
  <c r="X334" i="20"/>
  <c r="W334" i="20"/>
  <c r="X338" i="20"/>
  <c r="W338" i="20"/>
  <c r="X342" i="20"/>
  <c r="W342" i="20"/>
  <c r="W109" i="20"/>
  <c r="X109" i="20"/>
  <c r="T109" i="20"/>
  <c r="W161" i="20"/>
  <c r="Y161" i="20" s="1"/>
  <c r="AB161" i="20" s="1"/>
  <c r="W164" i="20"/>
  <c r="Y164" i="20" s="1"/>
  <c r="AB164" i="20" s="1"/>
  <c r="W168" i="20"/>
  <c r="Y168" i="20" s="1"/>
  <c r="AB168" i="20" s="1"/>
  <c r="W171" i="20"/>
  <c r="Y171" i="20" s="1"/>
  <c r="AB171" i="20" s="1"/>
  <c r="W178" i="20"/>
  <c r="W182" i="20"/>
  <c r="W186" i="20"/>
  <c r="Y186" i="20" s="1"/>
  <c r="AB186" i="20" s="1"/>
  <c r="W193" i="20"/>
  <c r="Y193" i="20" s="1"/>
  <c r="AB193" i="20" s="1"/>
  <c r="W202" i="20"/>
  <c r="Y202" i="20" s="1"/>
  <c r="AB202" i="20" s="1"/>
  <c r="W206" i="20"/>
  <c r="Y206" i="20" s="1"/>
  <c r="AB206" i="20" s="1"/>
  <c r="W210" i="20"/>
  <c r="Y210" i="20" s="1"/>
  <c r="AB210" i="20" s="1"/>
  <c r="W215" i="20"/>
  <c r="Y215" i="20" s="1"/>
  <c r="AB215" i="20" s="1"/>
  <c r="W226" i="20"/>
  <c r="Y226" i="20" s="1"/>
  <c r="AB226" i="20" s="1"/>
  <c r="W230" i="20"/>
  <c r="Y230" i="20" s="1"/>
  <c r="AB230" i="20" s="1"/>
  <c r="W236" i="20"/>
  <c r="Y236" i="20" s="1"/>
  <c r="W239" i="20"/>
  <c r="Y239" i="20" s="1"/>
  <c r="AB239" i="20" s="1"/>
  <c r="W243" i="20"/>
  <c r="Y243" i="20" s="1"/>
  <c r="AB243" i="20" s="1"/>
  <c r="W250" i="20"/>
  <c r="Y250" i="20" s="1"/>
  <c r="AB250" i="20" s="1"/>
  <c r="X255" i="20"/>
  <c r="X256" i="20"/>
  <c r="Y256" i="20" s="1"/>
  <c r="AB256" i="20" s="1"/>
  <c r="W272" i="20"/>
  <c r="Y272" i="20" s="1"/>
  <c r="AB272" i="20" s="1"/>
  <c r="T272" i="20"/>
  <c r="W285" i="20"/>
  <c r="Y285" i="20" s="1"/>
  <c r="AB285" i="20" s="1"/>
  <c r="T285" i="20"/>
  <c r="X476" i="20"/>
  <c r="W476" i="20"/>
  <c r="X325" i="20"/>
  <c r="W325" i="20"/>
  <c r="X353" i="20"/>
  <c r="W353" i="20"/>
  <c r="X359" i="20"/>
  <c r="W359" i="20"/>
  <c r="X363" i="20"/>
  <c r="W363" i="20"/>
  <c r="W278" i="20"/>
  <c r="Y278" i="20" s="1"/>
  <c r="AB278" i="20" s="1"/>
  <c r="T278" i="20"/>
  <c r="X283" i="20"/>
  <c r="W283" i="20"/>
  <c r="X332" i="20"/>
  <c r="W332" i="20"/>
  <c r="X336" i="20"/>
  <c r="W336" i="20"/>
  <c r="X340" i="20"/>
  <c r="W340" i="20"/>
  <c r="W345" i="20"/>
  <c r="Y345" i="20" s="1"/>
  <c r="AB345" i="20" s="1"/>
  <c r="T345" i="20"/>
  <c r="X485" i="20"/>
  <c r="W485" i="20"/>
  <c r="X254" i="20"/>
  <c r="W257" i="20"/>
  <c r="X258" i="20"/>
  <c r="W261" i="20"/>
  <c r="Y261" i="20" s="1"/>
  <c r="AB261" i="20" s="1"/>
  <c r="W50" i="20"/>
  <c r="X156" i="20"/>
  <c r="W271" i="20"/>
  <c r="Y271" i="20" s="1"/>
  <c r="AB271" i="20" s="1"/>
  <c r="W274" i="20"/>
  <c r="Y274" i="20" s="1"/>
  <c r="AB274" i="20" s="1"/>
  <c r="W287" i="20"/>
  <c r="Y287" i="20" s="1"/>
  <c r="AB287" i="20" s="1"/>
  <c r="X292" i="20"/>
  <c r="W298" i="20"/>
  <c r="Y298" i="20" s="1"/>
  <c r="AB298" i="20" s="1"/>
  <c r="W300" i="20"/>
  <c r="Y300" i="20" s="1"/>
  <c r="AB300" i="20" s="1"/>
  <c r="W302" i="20"/>
  <c r="Y302" i="20" s="1"/>
  <c r="AB302" i="20" s="1"/>
  <c r="W304" i="20"/>
  <c r="Y304" i="20" s="1"/>
  <c r="AB304" i="20" s="1"/>
  <c r="W306" i="20"/>
  <c r="Y306" i="20" s="1"/>
  <c r="AB306" i="20" s="1"/>
  <c r="W308" i="20"/>
  <c r="Y308" i="20" s="1"/>
  <c r="AB308" i="20" s="1"/>
  <c r="W310" i="20"/>
  <c r="Y310" i="20" s="1"/>
  <c r="AB310" i="20" s="1"/>
  <c r="W312" i="20"/>
  <c r="Y312" i="20" s="1"/>
  <c r="AB312" i="20" s="1"/>
  <c r="W314" i="20"/>
  <c r="Y314" i="20" s="1"/>
  <c r="AB314" i="20" s="1"/>
  <c r="W316" i="20"/>
  <c r="Y316" i="20" s="1"/>
  <c r="AB316" i="20" s="1"/>
  <c r="W318" i="20"/>
  <c r="Y318" i="20" s="1"/>
  <c r="AB318" i="20" s="1"/>
  <c r="W320" i="20"/>
  <c r="Y320" i="20" s="1"/>
  <c r="AB320" i="20" s="1"/>
  <c r="W290" i="20"/>
  <c r="Y290" i="20" s="1"/>
  <c r="AB290" i="20" s="1"/>
  <c r="X291" i="20"/>
  <c r="W32" i="20"/>
  <c r="W350" i="20"/>
  <c r="Y350" i="20" s="1"/>
  <c r="AB350" i="20" s="1"/>
  <c r="W355" i="20"/>
  <c r="Y355" i="20" s="1"/>
  <c r="AB355" i="20" s="1"/>
  <c r="W358" i="20"/>
  <c r="Y358" i="20" s="1"/>
  <c r="AB358" i="20" s="1"/>
  <c r="W362" i="20"/>
  <c r="Y362" i="20" s="1"/>
  <c r="AB362" i="20" s="1"/>
  <c r="W375" i="20"/>
  <c r="Y375" i="20" s="1"/>
  <c r="AB375" i="20" s="1"/>
  <c r="T375" i="20"/>
  <c r="X396" i="20"/>
  <c r="W396" i="20"/>
  <c r="W519" i="20"/>
  <c r="T519" i="20"/>
  <c r="X519" i="20"/>
  <c r="W273" i="20"/>
  <c r="W279" i="20"/>
  <c r="Y279" i="20" s="1"/>
  <c r="AB279" i="20" s="1"/>
  <c r="W286" i="20"/>
  <c r="Y286" i="20" s="1"/>
  <c r="AB286" i="20" s="1"/>
  <c r="W293" i="20"/>
  <c r="Y293" i="20" s="1"/>
  <c r="AB293" i="20" s="1"/>
  <c r="W322" i="20"/>
  <c r="Y322" i="20" s="1"/>
  <c r="AB322" i="20" s="1"/>
  <c r="W349" i="20"/>
  <c r="Y349" i="20" s="1"/>
  <c r="AB349" i="20" s="1"/>
  <c r="W143" i="20"/>
  <c r="Y143" i="20" s="1"/>
  <c r="AB143" i="20" s="1"/>
  <c r="T143" i="20"/>
  <c r="X402" i="20"/>
  <c r="W402" i="20"/>
  <c r="X512" i="20"/>
  <c r="W512" i="20"/>
  <c r="X371" i="20"/>
  <c r="X374" i="20"/>
  <c r="X416" i="20"/>
  <c r="X423" i="20"/>
  <c r="W423" i="20"/>
  <c r="X458" i="20"/>
  <c r="W458" i="20"/>
  <c r="W502" i="20"/>
  <c r="T502" i="20"/>
  <c r="W110" i="20"/>
  <c r="Y110" i="20" s="1"/>
  <c r="AB110" i="20" s="1"/>
  <c r="W144" i="20"/>
  <c r="Y144" i="20" s="1"/>
  <c r="AB144" i="20" s="1"/>
  <c r="W376" i="20"/>
  <c r="Y376" i="20" s="1"/>
  <c r="AB376" i="20" s="1"/>
  <c r="W400" i="20"/>
  <c r="Y400" i="20" s="1"/>
  <c r="AB400" i="20" s="1"/>
  <c r="W414" i="20"/>
  <c r="Y414" i="20" s="1"/>
  <c r="AB414" i="20" s="1"/>
  <c r="W408" i="20"/>
  <c r="Y408" i="20" s="1"/>
  <c r="AB408" i="20" s="1"/>
  <c r="T425" i="20"/>
  <c r="X436" i="20"/>
  <c r="W436" i="20"/>
  <c r="X444" i="20"/>
  <c r="W444" i="20"/>
  <c r="X451" i="20"/>
  <c r="W451" i="20"/>
  <c r="W487" i="20"/>
  <c r="Y487" i="20" s="1"/>
  <c r="AB487" i="20" s="1"/>
  <c r="T487" i="20"/>
  <c r="W268" i="20"/>
  <c r="Y268" i="20" s="1"/>
  <c r="AB268" i="20" s="1"/>
  <c r="T268" i="20"/>
  <c r="X453" i="20"/>
  <c r="W453" i="20"/>
  <c r="W499" i="20"/>
  <c r="Y499" i="20" s="1"/>
  <c r="T499" i="20"/>
  <c r="X502" i="20"/>
  <c r="W426" i="20"/>
  <c r="X427" i="20"/>
  <c r="W438" i="20"/>
  <c r="Y438" i="20" s="1"/>
  <c r="AB438" i="20" s="1"/>
  <c r="W440" i="20"/>
  <c r="Y440" i="20" s="1"/>
  <c r="AB440" i="20" s="1"/>
  <c r="W442" i="20"/>
  <c r="Y442" i="20" s="1"/>
  <c r="AB442" i="20" s="1"/>
  <c r="X443" i="20"/>
  <c r="W470" i="20"/>
  <c r="Y470" i="20" s="1"/>
  <c r="AB470" i="20" s="1"/>
  <c r="W447" i="20"/>
  <c r="Y447" i="20" s="1"/>
  <c r="X455" i="20"/>
  <c r="W460" i="20"/>
  <c r="Y460" i="20" s="1"/>
  <c r="AB460" i="20" s="1"/>
  <c r="W462" i="20"/>
  <c r="Y462" i="20" s="1"/>
  <c r="AB462" i="20" s="1"/>
  <c r="W464" i="20"/>
  <c r="Y464" i="20" s="1"/>
  <c r="AB464" i="20" s="1"/>
  <c r="W466" i="20"/>
  <c r="Y466" i="20" s="1"/>
  <c r="AB466" i="20" s="1"/>
  <c r="W471" i="20"/>
  <c r="Y471" i="20" s="1"/>
  <c r="AB471" i="20" s="1"/>
  <c r="W469" i="20"/>
  <c r="Y469" i="20" s="1"/>
  <c r="AB469" i="20" s="1"/>
  <c r="W449" i="20"/>
  <c r="Y449" i="20" s="1"/>
  <c r="AB449" i="20" s="1"/>
  <c r="W484" i="20"/>
  <c r="Y484" i="20" s="1"/>
  <c r="X490" i="20"/>
  <c r="W498" i="20"/>
  <c r="W500" i="20"/>
  <c r="Y500" i="20" s="1"/>
  <c r="W503" i="20"/>
  <c r="Y503" i="20" s="1"/>
  <c r="X508" i="20"/>
  <c r="W195" i="20"/>
  <c r="Y195" i="20" s="1"/>
  <c r="AB195" i="20" s="1"/>
  <c r="X267" i="20"/>
  <c r="W517" i="20"/>
  <c r="W489" i="20"/>
  <c r="Y489" i="20" s="1"/>
  <c r="W492" i="20"/>
  <c r="Y492" i="20" s="1"/>
  <c r="AC492" i="20" s="1"/>
  <c r="W507" i="20"/>
  <c r="W194" i="20"/>
  <c r="Y194" i="20" s="1"/>
  <c r="AB194" i="20" s="1"/>
  <c r="W266" i="20"/>
  <c r="Y266" i="20" s="1"/>
  <c r="AB266" i="20" s="1"/>
  <c r="W516" i="20"/>
  <c r="Y516" i="20" s="1"/>
  <c r="AB516" i="20" s="1"/>
  <c r="X517" i="20"/>
  <c r="T220" i="20"/>
  <c r="W220" i="20"/>
  <c r="Y220" i="20" s="1"/>
  <c r="AB220" i="20" s="1"/>
  <c r="W219" i="20"/>
  <c r="Y273" i="20" l="1"/>
  <c r="AB273" i="20" s="1"/>
  <c r="Y153" i="20"/>
  <c r="AB153" i="20" s="1"/>
  <c r="Y47" i="20"/>
  <c r="AB47" i="20" s="1"/>
  <c r="Y237" i="20"/>
  <c r="AB237" i="20" s="1"/>
  <c r="Y224" i="20"/>
  <c r="AB224" i="20" s="1"/>
  <c r="Y508" i="20"/>
  <c r="Y108" i="24"/>
  <c r="AB108" i="24" s="1"/>
  <c r="Y85" i="24"/>
  <c r="AB85" i="24" s="1"/>
  <c r="Y204" i="20"/>
  <c r="AB204" i="20" s="1"/>
  <c r="Y50" i="20"/>
  <c r="AB50" i="20" s="1"/>
  <c r="Y102" i="20"/>
  <c r="AB102" i="20" s="1"/>
  <c r="Y51" i="20"/>
  <c r="AB51" i="20" s="1"/>
  <c r="Y498" i="20"/>
  <c r="Y259" i="20"/>
  <c r="AB259" i="20" s="1"/>
  <c r="Y257" i="20"/>
  <c r="AB257" i="20" s="1"/>
  <c r="Y228" i="20"/>
  <c r="AB228" i="20" s="1"/>
  <c r="Y105" i="20"/>
  <c r="AB105" i="20" s="1"/>
  <c r="Y77" i="20"/>
  <c r="AB77" i="20" s="1"/>
  <c r="Y46" i="24"/>
  <c r="AB46" i="24" s="1"/>
  <c r="Y76" i="24"/>
  <c r="AB76" i="24" s="1"/>
  <c r="Y77" i="24"/>
  <c r="AB77" i="24" s="1"/>
  <c r="Y370" i="20"/>
  <c r="AB370" i="20" s="1"/>
  <c r="Y360" i="20"/>
  <c r="AB360" i="20" s="1"/>
  <c r="Y311" i="20"/>
  <c r="AB311" i="20" s="1"/>
  <c r="Y448" i="20"/>
  <c r="AB448" i="20" s="1"/>
  <c r="Y409" i="20"/>
  <c r="AB409" i="20" s="1"/>
  <c r="Y277" i="20"/>
  <c r="AB277" i="20" s="1"/>
  <c r="Y91" i="24"/>
  <c r="AB91" i="24" s="1"/>
  <c r="Y103" i="24"/>
  <c r="AB103" i="24" s="1"/>
  <c r="Y49" i="24"/>
  <c r="AB49" i="24" s="1"/>
  <c r="Y106" i="24"/>
  <c r="AB106" i="24" s="1"/>
  <c r="Y208" i="20"/>
  <c r="AB208" i="20" s="1"/>
  <c r="Y265" i="20"/>
  <c r="AB265" i="20" s="1"/>
  <c r="Y107" i="20"/>
  <c r="AB107" i="20" s="1"/>
  <c r="Y79" i="20"/>
  <c r="AB79" i="20" s="1"/>
  <c r="Y75" i="20"/>
  <c r="AB75" i="20" s="1"/>
  <c r="Y32" i="20"/>
  <c r="AB32" i="20" s="1"/>
  <c r="Y416" i="20"/>
  <c r="AB416" i="20" s="1"/>
  <c r="Y291" i="20"/>
  <c r="AB291" i="20" s="1"/>
  <c r="Y184" i="20"/>
  <c r="AB184" i="20" s="1"/>
  <c r="Y177" i="20"/>
  <c r="AB177" i="20" s="1"/>
  <c r="Y117" i="20"/>
  <c r="AB117" i="20" s="1"/>
  <c r="Y86" i="20"/>
  <c r="AB86" i="20" s="1"/>
  <c r="Y70" i="20"/>
  <c r="AB70" i="20" s="1"/>
  <c r="Y30" i="20"/>
  <c r="AB30" i="20" s="1"/>
  <c r="Y134" i="20"/>
  <c r="AB134" i="20" s="1"/>
  <c r="Y507" i="20"/>
  <c r="Y248" i="20"/>
  <c r="AB248" i="20" s="1"/>
  <c r="Y169" i="20"/>
  <c r="AB169" i="20" s="1"/>
  <c r="Y147" i="20"/>
  <c r="AB147" i="20" s="1"/>
  <c r="Y455" i="20"/>
  <c r="AB455" i="20" s="1"/>
  <c r="Y178" i="20"/>
  <c r="AB178" i="20" s="1"/>
  <c r="Y410" i="20"/>
  <c r="AB410" i="20" s="1"/>
  <c r="Y307" i="20"/>
  <c r="AB307" i="20" s="1"/>
  <c r="Y319" i="20"/>
  <c r="AB319" i="20" s="1"/>
  <c r="Y99" i="20"/>
  <c r="AB99" i="20" s="1"/>
  <c r="Y90" i="24"/>
  <c r="AB90" i="24" s="1"/>
  <c r="Y37" i="24"/>
  <c r="AB37" i="24" s="1"/>
  <c r="Y254" i="20"/>
  <c r="AB254" i="20" s="1"/>
  <c r="Y180" i="20"/>
  <c r="AB180" i="20" s="1"/>
  <c r="Y26" i="20"/>
  <c r="AB26" i="20" s="1"/>
  <c r="Y182" i="20"/>
  <c r="AB182" i="20" s="1"/>
  <c r="Y212" i="20"/>
  <c r="AB212" i="20" s="1"/>
  <c r="Y141" i="20"/>
  <c r="AB141" i="20" s="1"/>
  <c r="Y148" i="20"/>
  <c r="AB148" i="20" s="1"/>
  <c r="Y71" i="20"/>
  <c r="AB71" i="20" s="1"/>
  <c r="Y303" i="20"/>
  <c r="AB303" i="20" s="1"/>
  <c r="Y241" i="20"/>
  <c r="AB241" i="20" s="1"/>
  <c r="Y439" i="20"/>
  <c r="AB439" i="20" s="1"/>
  <c r="Y393" i="20"/>
  <c r="AB393" i="20" s="1"/>
  <c r="AD378" i="20" s="1"/>
  <c r="AE378" i="20" s="1"/>
  <c r="Y331" i="20"/>
  <c r="AB331" i="20" s="1"/>
  <c r="Y299" i="20"/>
  <c r="AB299" i="20" s="1"/>
  <c r="Y129" i="20"/>
  <c r="AB129" i="20" s="1"/>
  <c r="Y162" i="20"/>
  <c r="AB162" i="20" s="1"/>
  <c r="Y267" i="20"/>
  <c r="AB267" i="20" s="1"/>
  <c r="AD253" i="20" s="1"/>
  <c r="Y427" i="20"/>
  <c r="AB427" i="20" s="1"/>
  <c r="Y166" i="20"/>
  <c r="AB166" i="20" s="1"/>
  <c r="Y133" i="20"/>
  <c r="AB133" i="20" s="1"/>
  <c r="Y78" i="20"/>
  <c r="AB78" i="20" s="1"/>
  <c r="Y173" i="20"/>
  <c r="AB173" i="20" s="1"/>
  <c r="Y106" i="20"/>
  <c r="AB106" i="20" s="1"/>
  <c r="Y392" i="20"/>
  <c r="Y188" i="20"/>
  <c r="AB188" i="20" s="1"/>
  <c r="Y17" i="20"/>
  <c r="AB17" i="20" s="1"/>
  <c r="Y245" i="20"/>
  <c r="AB245" i="20" s="1"/>
  <c r="Y292" i="20"/>
  <c r="AB292" i="20" s="1"/>
  <c r="Y474" i="20"/>
  <c r="AB474" i="20" s="1"/>
  <c r="Y32" i="24"/>
  <c r="AB32" i="24" s="1"/>
  <c r="Y107" i="24"/>
  <c r="AB107" i="24" s="1"/>
  <c r="Y70" i="24"/>
  <c r="AB70" i="24" s="1"/>
  <c r="Y55" i="24"/>
  <c r="AB55" i="24" s="1"/>
  <c r="Y84" i="24"/>
  <c r="AB84" i="24" s="1"/>
  <c r="Y50" i="24"/>
  <c r="AB50" i="24" s="1"/>
  <c r="Y59" i="24"/>
  <c r="AB59" i="24" s="1"/>
  <c r="Y109" i="20"/>
  <c r="AB109" i="20" s="1"/>
  <c r="Y253" i="20"/>
  <c r="AB253" i="20" s="1"/>
  <c r="Y101" i="20"/>
  <c r="AB101" i="20" s="1"/>
  <c r="Y104" i="20"/>
  <c r="AB104" i="20" s="1"/>
  <c r="Y81" i="20"/>
  <c r="AB81" i="20" s="1"/>
  <c r="Y76" i="20"/>
  <c r="AB76" i="20" s="1"/>
  <c r="Y57" i="20"/>
  <c r="AB57" i="20" s="1"/>
  <c r="AC57" i="20" s="1"/>
  <c r="Y118" i="20"/>
  <c r="AB118" i="20" s="1"/>
  <c r="Y112" i="20"/>
  <c r="AB112" i="20" s="1"/>
  <c r="Y146" i="20"/>
  <c r="AB146" i="20" s="1"/>
  <c r="Y490" i="20"/>
  <c r="Y443" i="20"/>
  <c r="AB443" i="20" s="1"/>
  <c r="Y374" i="20"/>
  <c r="AB374" i="20" s="1"/>
  <c r="Y258" i="20"/>
  <c r="AB258" i="20" s="1"/>
  <c r="Y336" i="20"/>
  <c r="AB336" i="20" s="1"/>
  <c r="Y100" i="20"/>
  <c r="AB100" i="20" s="1"/>
  <c r="Y361" i="20"/>
  <c r="AB361" i="20" s="1"/>
  <c r="Y315" i="20"/>
  <c r="AB315" i="20" s="1"/>
  <c r="Y124" i="20"/>
  <c r="AB124" i="20" s="1"/>
  <c r="Y431" i="20"/>
  <c r="AB431" i="20" s="1"/>
  <c r="Y280" i="20"/>
  <c r="AB280" i="20" s="1"/>
  <c r="Y426" i="20"/>
  <c r="AB426" i="20" s="1"/>
  <c r="Y436" i="20"/>
  <c r="AB436" i="20" s="1"/>
  <c r="Y371" i="20"/>
  <c r="AB371" i="20" s="1"/>
  <c r="Y519" i="20"/>
  <c r="AB519" i="20" s="1"/>
  <c r="Y156" i="20"/>
  <c r="AB156" i="20" s="1"/>
  <c r="Y136" i="20"/>
  <c r="AB136" i="20" s="1"/>
  <c r="Y398" i="20"/>
  <c r="AB398" i="20" s="1"/>
  <c r="Y339" i="20"/>
  <c r="AB339" i="20" s="1"/>
  <c r="Y42" i="24"/>
  <c r="AB42" i="24" s="1"/>
  <c r="Y41" i="24"/>
  <c r="AB41" i="24" s="1"/>
  <c r="Y8" i="24"/>
  <c r="AB8" i="24" s="1"/>
  <c r="Y102" i="24"/>
  <c r="AB102" i="24" s="1"/>
  <c r="Y105" i="24"/>
  <c r="AB105" i="24" s="1"/>
  <c r="Y45" i="24"/>
  <c r="AB45" i="24" s="1"/>
  <c r="Y74" i="24"/>
  <c r="AB74" i="24" s="1"/>
  <c r="Y63" i="24"/>
  <c r="AB63" i="24" s="1"/>
  <c r="Y5" i="24"/>
  <c r="AB5" i="24" s="1"/>
  <c r="Y51" i="24"/>
  <c r="AB51" i="24" s="1"/>
  <c r="Y78" i="24"/>
  <c r="AB78" i="24" s="1"/>
  <c r="Y65" i="24"/>
  <c r="AB65" i="24" s="1"/>
  <c r="Y57" i="24"/>
  <c r="AB57" i="24" s="1"/>
  <c r="Y53" i="24"/>
  <c r="AB53" i="24" s="1"/>
  <c r="Y30" i="24"/>
  <c r="AB30" i="24" s="1"/>
  <c r="Y11" i="24"/>
  <c r="AB11" i="24" s="1"/>
  <c r="Y61" i="24"/>
  <c r="AB61" i="24" s="1"/>
  <c r="Y66" i="24"/>
  <c r="AB66" i="24" s="1"/>
  <c r="Y47" i="24"/>
  <c r="AB47" i="24" s="1"/>
  <c r="Y15" i="24"/>
  <c r="AB15" i="24" s="1"/>
  <c r="Y512" i="20"/>
  <c r="AB512" i="20" s="1"/>
  <c r="Y251" i="20"/>
  <c r="AB251" i="20" s="1"/>
  <c r="Y417" i="20"/>
  <c r="AB417" i="20" s="1"/>
  <c r="Y477" i="20"/>
  <c r="AB477" i="20" s="1"/>
  <c r="Y340" i="20"/>
  <c r="AB340" i="20" s="1"/>
  <c r="Y332" i="20"/>
  <c r="AB332" i="20" s="1"/>
  <c r="Y232" i="20"/>
  <c r="AB232" i="20" s="1"/>
  <c r="Y288" i="20"/>
  <c r="AB288" i="20" s="1"/>
  <c r="AC378" i="20"/>
  <c r="Y142" i="20"/>
  <c r="AB142" i="20" s="1"/>
  <c r="Y74" i="20"/>
  <c r="AB74" i="20" s="1"/>
  <c r="Y35" i="20"/>
  <c r="AB35" i="20" s="1"/>
  <c r="AD35" i="20" s="1"/>
  <c r="Y41" i="20"/>
  <c r="AB41" i="20" s="1"/>
  <c r="Y137" i="20"/>
  <c r="AB137" i="20" s="1"/>
  <c r="Y219" i="20"/>
  <c r="AB219" i="20" s="1"/>
  <c r="Y444" i="20"/>
  <c r="AB444" i="20" s="1"/>
  <c r="Y502" i="20"/>
  <c r="Y402" i="20"/>
  <c r="AB402" i="20" s="1"/>
  <c r="Y396" i="20"/>
  <c r="AB396" i="20" s="1"/>
  <c r="Y485" i="20"/>
  <c r="Y363" i="20"/>
  <c r="AB363" i="20" s="1"/>
  <c r="Y353" i="20"/>
  <c r="AB353" i="20" s="1"/>
  <c r="Y476" i="20"/>
  <c r="AB476" i="20" s="1"/>
  <c r="Y342" i="20"/>
  <c r="AB342" i="20" s="1"/>
  <c r="Y334" i="20"/>
  <c r="AB334" i="20" s="1"/>
  <c r="Y276" i="20"/>
  <c r="AB276" i="20" s="1"/>
  <c r="Y255" i="20"/>
  <c r="AB255" i="20" s="1"/>
  <c r="Y478" i="20"/>
  <c r="AB478" i="20" s="1"/>
  <c r="Y217" i="20"/>
  <c r="AB217" i="20" s="1"/>
  <c r="Y125" i="20"/>
  <c r="AB125" i="20" s="1"/>
  <c r="Y422" i="20"/>
  <c r="AB422" i="20" s="1"/>
  <c r="Y225" i="20"/>
  <c r="AB225" i="20" s="1"/>
  <c r="Y209" i="20"/>
  <c r="AB209" i="20" s="1"/>
  <c r="Y20" i="20"/>
  <c r="AB20" i="20" s="1"/>
  <c r="AD20" i="20" s="1"/>
  <c r="Y95" i="20"/>
  <c r="AB95" i="20" s="1"/>
  <c r="Y185" i="20"/>
  <c r="AB185" i="20" s="1"/>
  <c r="Y238" i="20"/>
  <c r="AB238" i="20" s="1"/>
  <c r="Y517" i="20"/>
  <c r="AB517" i="20" s="1"/>
  <c r="Y453" i="20"/>
  <c r="AB453" i="20" s="1"/>
  <c r="Y451" i="20"/>
  <c r="AB451" i="20" s="1"/>
  <c r="Y458" i="20"/>
  <c r="AB458" i="20" s="1"/>
  <c r="Y423" i="20"/>
  <c r="AB423" i="20" s="1"/>
  <c r="Y283" i="20"/>
  <c r="AB283" i="20" s="1"/>
  <c r="Y359" i="20"/>
  <c r="AB359" i="20" s="1"/>
  <c r="Y325" i="20"/>
  <c r="AB325" i="20" s="1"/>
  <c r="Y338" i="20"/>
  <c r="AB338" i="20" s="1"/>
  <c r="Y330" i="20"/>
  <c r="AB330" i="20" s="1"/>
  <c r="Y281" i="20"/>
  <c r="AB281" i="20" s="1"/>
  <c r="Y155" i="20"/>
  <c r="AB155" i="20" s="1"/>
  <c r="Y130" i="20"/>
  <c r="AB130" i="20" s="1"/>
  <c r="Y123" i="20"/>
  <c r="AB123" i="20" s="1"/>
  <c r="Y222" i="20"/>
  <c r="AB222" i="20" s="1"/>
  <c r="Y201" i="20"/>
  <c r="AB201" i="20" s="1"/>
  <c r="Y149" i="20"/>
  <c r="AB149" i="20" s="1"/>
  <c r="Y13" i="20"/>
  <c r="AB13" i="20" s="1"/>
  <c r="Y229" i="20"/>
  <c r="AB229" i="20" s="1"/>
  <c r="Y8" i="20"/>
  <c r="AB8" i="20" s="1"/>
  <c r="AC2" i="20" s="1"/>
  <c r="AD177" i="20" l="1"/>
  <c r="AD146" i="20"/>
  <c r="AC146" i="20"/>
  <c r="AD122" i="20"/>
  <c r="AE122" i="20" s="1"/>
  <c r="AE396" i="20"/>
  <c r="AE35" i="20"/>
  <c r="AE458" i="20"/>
  <c r="AE92" i="20"/>
  <c r="AE328" i="20"/>
  <c r="AE73" i="20"/>
  <c r="AC253" i="20"/>
  <c r="AD161" i="20"/>
  <c r="AE161" i="20" s="1"/>
  <c r="AE297" i="20"/>
  <c r="AE146" i="20"/>
  <c r="AE177" i="20"/>
  <c r="AE253" i="20"/>
  <c r="AD57" i="20"/>
  <c r="AE57" i="20" s="1"/>
  <c r="AE200" i="20"/>
  <c r="AD2" i="20"/>
  <c r="AE2" i="20" s="1"/>
  <c r="AC35" i="20"/>
  <c r="AC271" i="20"/>
  <c r="AC73" i="20"/>
  <c r="AD271" i="20"/>
  <c r="AE271" i="20" s="1"/>
  <c r="AE436" i="20"/>
  <c r="AE353" i="20"/>
  <c r="AE236" i="20"/>
  <c r="AC436" i="20"/>
  <c r="AC420" i="20"/>
  <c r="AD420" i="20"/>
  <c r="AE420" i="20" s="1"/>
  <c r="AD222" i="20"/>
  <c r="AE222" i="20" s="1"/>
  <c r="AC20" i="20"/>
  <c r="AE20" i="20"/>
</calcChain>
</file>

<file path=xl/sharedStrings.xml><?xml version="1.0" encoding="utf-8"?>
<sst xmlns="http://schemas.openxmlformats.org/spreadsheetml/2006/main" count="6986" uniqueCount="544">
  <si>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</si>
  <si>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</si>
  <si>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</si>
  <si>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</si>
  <si>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</si>
  <si>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</si>
  <si>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</si>
  <si>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</si>
  <si>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</si>
  <si>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</si>
  <si>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</si>
  <si>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</si>
  <si>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</si>
  <si>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</si>
  <si>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</si>
  <si>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</si>
  <si>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</si>
  <si>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</si>
  <si>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</si>
  <si>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</si>
  <si>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</si>
  <si>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</si>
  <si>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</si>
  <si>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</si>
  <si>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</si>
  <si>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</si>
  <si>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</si>
  <si>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</si>
  <si>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</si>
  <si>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</si>
  <si>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</si>
  <si>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</si>
  <si>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</si>
  <si>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</si>
  <si>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</si>
  <si>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</si>
  <si>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</si>
  <si>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</si>
  <si>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</si>
  <si>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</si>
  <si>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</si>
  <si>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</si>
  <si>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</si>
  <si>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</si>
  <si>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</si>
  <si>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</si>
  <si>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</si>
  <si>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</si>
  <si>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</si>
  <si>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</si>
  <si>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</si>
  <si>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</si>
  <si>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</si>
  <si>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</si>
  <si>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</si>
  <si>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</si>
  <si>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</si>
  <si>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</si>
  <si>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</si>
  <si>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</si>
  <si>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</si>
  <si>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</si>
  <si>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</si>
  <si>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</si>
  <si>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</si>
  <si>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</si>
  <si>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</si>
  <si>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</si>
  <si>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</si>
  <si>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</si>
  <si>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</si>
  <si>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</si>
  <si>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</si>
  <si>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</si>
  <si>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</si>
  <si>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</si>
  <si>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</si>
  <si>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</si>
  <si>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</si>
  <si>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</si>
  <si>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</si>
  <si>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</si>
  <si>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</si>
  <si>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</si>
  <si>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</si>
  <si>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</si>
  <si>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</si>
  <si>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</si>
  <si>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</si>
  <si>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</si>
  <si>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</si>
  <si>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</si>
  <si>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</si>
  <si>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</si>
  <si>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</si>
  <si>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</si>
  <si>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</si>
  <si>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</si>
  <si>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</si>
  <si>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</si>
  <si>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</si>
  <si>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</si>
  <si>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</si>
  <si>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</si>
  <si>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</si>
  <si>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</si>
  <si>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</si>
  <si>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</si>
  <si>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</si>
  <si>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</si>
  <si>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</si>
  <si>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</si>
  <si>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</si>
  <si>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</si>
  <si>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</si>
  <si>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</si>
  <si>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</si>
  <si>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</si>
  <si>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</si>
  <si>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</si>
  <si>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</si>
  <si>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</si>
  <si>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</si>
  <si>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</si>
  <si>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</si>
  <si>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</si>
  <si>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</si>
  <si>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</si>
  <si>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</si>
  <si>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</si>
  <si>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</si>
  <si>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</si>
  <si>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X. Phay</t>
  </si>
  <si>
    <t>X. Tiện 2</t>
  </si>
  <si>
    <t>X. Hàn</t>
  </si>
  <si>
    <t>X. Nguội</t>
  </si>
  <si>
    <t>Dung sai lắp ghép</t>
  </si>
  <si>
    <t>Vũ Quang Khải</t>
  </si>
  <si>
    <t>Vẽ kỹ thuật</t>
  </si>
  <si>
    <t>7, 8, 9</t>
  </si>
  <si>
    <t>10, 11, 12</t>
  </si>
  <si>
    <t>Dương Thị Hồng</t>
  </si>
  <si>
    <t>C3.1-06</t>
  </si>
  <si>
    <t>C3.1-04</t>
  </si>
  <si>
    <t>14CĐ-CK1</t>
  </si>
  <si>
    <t>14CĐ-CK2</t>
  </si>
  <si>
    <t>15CĐ-LTCK</t>
  </si>
  <si>
    <t>15TCCN-CK</t>
  </si>
  <si>
    <t>HK</t>
  </si>
  <si>
    <t>14CĐ-CK1 (N1)</t>
  </si>
  <si>
    <t>TT CAD/CAM-CNC</t>
  </si>
  <si>
    <t>14CĐ-CK1 (N2)</t>
  </si>
  <si>
    <t>15CĐ-CĐ1</t>
  </si>
  <si>
    <t>15CĐ-CĐ2</t>
  </si>
  <si>
    <t>15CĐ-CĐT1</t>
  </si>
  <si>
    <t>15CĐ-CĐT2</t>
  </si>
  <si>
    <t>15CĐ-CTM1</t>
  </si>
  <si>
    <t>15CĐ-CTM2</t>
  </si>
  <si>
    <t>14CĐ-CK3</t>
  </si>
  <si>
    <t>Tiện CNC cơ bản</t>
  </si>
  <si>
    <t>14CĐ-CK2 (N2)</t>
  </si>
  <si>
    <t>Các PPGC ĐB</t>
  </si>
  <si>
    <t>15CĐ LTCK</t>
  </si>
  <si>
    <t>14CĐ-CK2 (N1)</t>
  </si>
  <si>
    <t xml:space="preserve">TT CNC </t>
  </si>
  <si>
    <t>Vẽ và TKTMT</t>
  </si>
  <si>
    <t>15CĐN-Ô</t>
  </si>
  <si>
    <t>TH Autocad</t>
  </si>
  <si>
    <t>15CĐ-Ô1</t>
  </si>
  <si>
    <t>15CĐ-Ô2</t>
  </si>
  <si>
    <t>14CĐ-CK3 (N1)</t>
  </si>
  <si>
    <t>14CĐ-CK3 (N2)</t>
  </si>
  <si>
    <t>15CĐ-CTM3</t>
  </si>
  <si>
    <t>15CĐ-CTM4</t>
  </si>
  <si>
    <t>15CĐ-CTM5</t>
  </si>
  <si>
    <t>15CĐ-Ô3</t>
  </si>
  <si>
    <t>15CĐ-Ô4</t>
  </si>
  <si>
    <t>15CĐ-Ô5</t>
  </si>
  <si>
    <t>15CĐ-Ô6</t>
  </si>
  <si>
    <t>TBĐ TMCKL</t>
  </si>
  <si>
    <t>Đồ án tính toán TK HDĐ CK</t>
  </si>
  <si>
    <t>TT tiện 1</t>
  </si>
  <si>
    <t>15CĐ-CTM4 (N1)</t>
  </si>
  <si>
    <t>15CĐ-CTM4 (N2)</t>
  </si>
  <si>
    <t>15CĐ-CTM5 (N1)</t>
  </si>
  <si>
    <t>15CĐ-CTM5 (N2)</t>
  </si>
  <si>
    <t>TT Phay , bào, mài CB</t>
  </si>
  <si>
    <t>Chế tạo phôi</t>
  </si>
  <si>
    <t>Nguyễn Thanh Vũ</t>
  </si>
  <si>
    <t>TT Phay 2</t>
  </si>
  <si>
    <t>13, 14, 15</t>
  </si>
  <si>
    <t>15TCN-CKL</t>
  </si>
  <si>
    <t>1, 2, 3, 4, 5, 6</t>
  </si>
  <si>
    <t>13, 14, 15, 16</t>
  </si>
  <si>
    <t>7, 8, 9, 10, 11</t>
  </si>
  <si>
    <t>7, 8, 9, 10, 11, 12</t>
  </si>
  <si>
    <t xml:space="preserve">15TCCN-Ô (12+2) </t>
  </si>
  <si>
    <t>15CĐ-ĐL1- N1</t>
  </si>
  <si>
    <t>15CĐ-ĐL1- N2</t>
  </si>
  <si>
    <t>15CĐ-ĐL2- N1</t>
  </si>
  <si>
    <t>15CĐ-ĐL2- N2</t>
  </si>
  <si>
    <t>15CĐ-ĐL3- N1</t>
  </si>
  <si>
    <t>15CĐ-ĐL3- N2</t>
  </si>
  <si>
    <t>Hàn cơ bản</t>
  </si>
  <si>
    <t>14CĐ-CK2 N1</t>
  </si>
  <si>
    <t>14CĐ-CK2 N2</t>
  </si>
  <si>
    <t>14CĐ-CK3 N1</t>
  </si>
  <si>
    <t>14CĐ-CK3 N2</t>
  </si>
  <si>
    <t>Đồ án Nguyên lý chi tiết máy</t>
  </si>
  <si>
    <t>Đồ án Công nghệ chế tạo máy</t>
  </si>
  <si>
    <t>Đồ án Chi tiết máy</t>
  </si>
  <si>
    <t>14CĐ-Ô1</t>
  </si>
  <si>
    <t>14CĐ-Ô2</t>
  </si>
  <si>
    <t>14CĐ-Ô3</t>
  </si>
  <si>
    <t>14CĐ-Ô4</t>
  </si>
  <si>
    <t>14CĐ-CK1 N1</t>
  </si>
  <si>
    <t>14CĐ-CK1 N2</t>
  </si>
  <si>
    <t xml:space="preserve">Tiện 5 modul </t>
  </si>
  <si>
    <t>8, 9, 10, 11, 12</t>
  </si>
  <si>
    <t>X Tiện 1</t>
  </si>
  <si>
    <t>15CĐ-CTM1 N1</t>
  </si>
  <si>
    <t>15CĐ-CTM1 N2</t>
  </si>
  <si>
    <t>15CĐ-CTM2 N1</t>
  </si>
  <si>
    <t>15CĐ-CTM2 N2</t>
  </si>
  <si>
    <t>15CĐ-CTM3 N1</t>
  </si>
  <si>
    <t>15CĐ-CTM3 N2</t>
  </si>
  <si>
    <t>X. CNC-CN1</t>
  </si>
  <si>
    <t>X. CNC-CN2</t>
  </si>
  <si>
    <t>X. CNC-CB</t>
  </si>
  <si>
    <t>C2.3-04</t>
  </si>
  <si>
    <t>C2.3-05</t>
  </si>
  <si>
    <t>C3.1-03</t>
  </si>
  <si>
    <t>C3.1-05</t>
  </si>
  <si>
    <t>TT tiện 2</t>
  </si>
  <si>
    <t>C3.2-01</t>
  </si>
  <si>
    <t>TT tiện nâng cao</t>
  </si>
  <si>
    <t>Công nghệ chế tạo máy</t>
  </si>
  <si>
    <t>TT Tiện 2</t>
  </si>
  <si>
    <t xml:space="preserve">Kỹ thuật nguội </t>
  </si>
  <si>
    <t>15CĐN-Ô1-2 (9+4)</t>
  </si>
  <si>
    <t>H12-11</t>
  </si>
  <si>
    <t>TT Nhập môn cơ khí- Nguội</t>
  </si>
  <si>
    <t>TT Nhập môn cơ khí- Hàn N1</t>
  </si>
  <si>
    <t>TT Nhập môn cơ khí- Hàn N2</t>
  </si>
  <si>
    <t>TT Nhập môn cơ khí-Hàn N1</t>
  </si>
  <si>
    <t>TT Nhập môn cơ khí-Hàn N2</t>
  </si>
  <si>
    <t>15TCN-LĐL N1</t>
  </si>
  <si>
    <t>15TCN-LĐL N2</t>
  </si>
  <si>
    <t>Ca1</t>
  </si>
  <si>
    <t>16CĐ-CK1</t>
  </si>
  <si>
    <t>16CĐ-CK2</t>
  </si>
  <si>
    <t>16CĐ-CK3</t>
  </si>
  <si>
    <t>16CĐ-CK4</t>
  </si>
  <si>
    <t>16CĐ-CK5</t>
  </si>
  <si>
    <t>16CĐ-CK6</t>
  </si>
  <si>
    <t>Ca 3</t>
  </si>
  <si>
    <t>16CĐ-CK7</t>
  </si>
  <si>
    <t>16CĐ-CK8</t>
  </si>
  <si>
    <t>CN</t>
  </si>
  <si>
    <t>7, 8, 9, 10</t>
  </si>
  <si>
    <t>An toàn và MTCN</t>
  </si>
  <si>
    <t>11, 12</t>
  </si>
  <si>
    <t>4, 6, 7</t>
  </si>
  <si>
    <t>F2.2-03</t>
  </si>
  <si>
    <t>F2.2-04</t>
  </si>
  <si>
    <t>16CĐ-ĐL1</t>
  </si>
  <si>
    <t>16CĐ-ĐL2</t>
  </si>
  <si>
    <t>Hà Phước Tuấn</t>
  </si>
  <si>
    <t>16CĐ-ĐL3</t>
  </si>
  <si>
    <t>Nguyễn Ngọc Hiệp</t>
  </si>
  <si>
    <t>16CĐ-Ô1</t>
  </si>
  <si>
    <t>Hình họa - Vẽ kỹ thuật</t>
  </si>
  <si>
    <t>16CĐ-Ô2</t>
  </si>
  <si>
    <t>Hình họa -Vẽ kỹ thuật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</si>
  <si>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</si>
  <si>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</si>
  <si>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</si>
  <si>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</si>
  <si>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</si>
  <si>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</si>
  <si>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</si>
  <si>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</si>
  <si>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</si>
  <si>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</si>
  <si>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16CĐ-Ô13</t>
  </si>
  <si>
    <t>TT Nguội</t>
  </si>
  <si>
    <t>TT Hàn</t>
  </si>
  <si>
    <t>16CĐN-CKL (9+4)</t>
  </si>
  <si>
    <t>Dung sai đo lường kỹ thuật</t>
  </si>
  <si>
    <t>16CĐN-Đ (9+4)</t>
  </si>
  <si>
    <t>Thực hành hàn cơ bản</t>
  </si>
  <si>
    <t>Thực hành nguội cơ bản</t>
  </si>
  <si>
    <t>H1.3-12</t>
  </si>
  <si>
    <t>9, 10, 11</t>
  </si>
  <si>
    <t>8, 9, 10</t>
  </si>
  <si>
    <t>TT NMCK Nguội</t>
  </si>
  <si>
    <t>TT NMCK Hàn</t>
  </si>
  <si>
    <t>16CĐ-Ô1 N1</t>
  </si>
  <si>
    <t>16CĐ-Ô1 N2</t>
  </si>
  <si>
    <t>16CĐ-Ô2 N1</t>
  </si>
  <si>
    <t>16CĐ-Ô2 N2</t>
  </si>
  <si>
    <t>16CĐ-Ô3 N1</t>
  </si>
  <si>
    <t>16CĐ-Ô3 N2</t>
  </si>
  <si>
    <t>16CĐ-Ô4 N1</t>
  </si>
  <si>
    <t>16CĐ-Ô4 N2</t>
  </si>
  <si>
    <t>16CĐ-Ô5 N1</t>
  </si>
  <si>
    <t>16CĐ-Ô5 N2</t>
  </si>
  <si>
    <t>16CĐ-Ô6 N1</t>
  </si>
  <si>
    <t>16CĐ-Ô6 N2</t>
  </si>
  <si>
    <t>16CĐ-Ô7 N1</t>
  </si>
  <si>
    <t>16CĐ-Ô7 N2</t>
  </si>
  <si>
    <t>16CĐ-Ô8 N1</t>
  </si>
  <si>
    <t>16CĐ-Ô8 N2</t>
  </si>
  <si>
    <t>16CĐ-Ô9 N1</t>
  </si>
  <si>
    <t>16CĐ-Ô9 N2</t>
  </si>
  <si>
    <t>16CĐ-Ô13 N1</t>
  </si>
  <si>
    <t>16CĐ-Ô13 N2</t>
  </si>
  <si>
    <t>16CĐ-Ô10 N1</t>
  </si>
  <si>
    <t>16CĐ-Ô10 N2</t>
  </si>
  <si>
    <t>16CĐ-Ô11 N1</t>
  </si>
  <si>
    <t>16CĐ-Ô11 N2</t>
  </si>
  <si>
    <t>16CĐ-Ô12 N1</t>
  </si>
  <si>
    <t>16CĐ-Ô12 N2</t>
  </si>
  <si>
    <t>H13-13</t>
  </si>
  <si>
    <t>10, 11</t>
  </si>
  <si>
    <t>8, 9</t>
  </si>
  <si>
    <t>H1.2-07</t>
  </si>
  <si>
    <t>Nguyễn Chí Ngãi</t>
  </si>
  <si>
    <t>7,8,9</t>
  </si>
  <si>
    <t>9,10,11,12</t>
  </si>
  <si>
    <t>E2.1-04</t>
  </si>
  <si>
    <t>E2.2-03</t>
  </si>
  <si>
    <t>F2.2-06</t>
  </si>
  <si>
    <t>E2.2-02</t>
  </si>
  <si>
    <t>F2.2-05</t>
  </si>
  <si>
    <t>4,5,6</t>
  </si>
  <si>
    <t>16CĐ-ĐL4</t>
  </si>
  <si>
    <t>5 ,6</t>
  </si>
  <si>
    <t>16CĐN-Ô2 (12+3)</t>
  </si>
  <si>
    <t>16CĐN-Ô1 (12+3)</t>
  </si>
  <si>
    <t>16CĐN-Ô1 (12+3) N1</t>
  </si>
  <si>
    <t>16CĐN-Ô1 (12+3) N2</t>
  </si>
  <si>
    <t>16CĐN-Ô2 (12+3) N1</t>
  </si>
  <si>
    <t>16CĐN-Ô2 (12+3) N2</t>
  </si>
  <si>
    <t>Vật liệu cơ khí</t>
  </si>
  <si>
    <t>16TN-Đ (12+2)</t>
  </si>
  <si>
    <t>E2.2-01</t>
  </si>
  <si>
    <t>9,10</t>
  </si>
  <si>
    <t>10, 11,12</t>
  </si>
  <si>
    <t>16TN-Ô1 (12+2)</t>
  </si>
  <si>
    <t>H1.2-12</t>
  </si>
  <si>
    <t>16TN-Ô2 (12+2)</t>
  </si>
  <si>
    <t>C2.3.03</t>
  </si>
  <si>
    <t>C2.3.02</t>
  </si>
  <si>
    <t>F2.2.02</t>
  </si>
  <si>
    <t>C2.3.01</t>
  </si>
  <si>
    <t>16TCN-LĐL1 (9+4)</t>
  </si>
  <si>
    <t>16TCN-LĐL2 (9+4)</t>
  </si>
  <si>
    <t>H1.3-13</t>
  </si>
  <si>
    <t>1,2,3</t>
  </si>
  <si>
    <t>Sĩ số</t>
  </si>
  <si>
    <t>KL thực tế</t>
  </si>
  <si>
    <t>KL tạm tính</t>
  </si>
  <si>
    <t>HS lớp đông</t>
  </si>
  <si>
    <t>KL thực</t>
  </si>
  <si>
    <t>15CĐ-Ô1 (N1)</t>
  </si>
  <si>
    <t>15CĐ-Ô1 (N2)</t>
  </si>
  <si>
    <t>15CĐ-Ô4 (N1)</t>
  </si>
  <si>
    <t>15CĐ-Ô4 (N2)</t>
  </si>
  <si>
    <t>15CĐ-Ô5 (N1)</t>
  </si>
  <si>
    <t>15CĐ-Ô5 (N2)</t>
  </si>
  <si>
    <t>15TN-Ô (12+2) N1</t>
  </si>
  <si>
    <t>15TN-Ô (12+2) N2</t>
  </si>
  <si>
    <t>Tổng HKI</t>
  </si>
  <si>
    <t>Chấm bài 2 (A. Khải chấm 1)</t>
  </si>
  <si>
    <t>Chấm bài 2 (D. Hồng chấm 1)</t>
  </si>
  <si>
    <t>Chấm bài 2 (C. Trang chấm 1)</t>
  </si>
  <si>
    <t>TT CNC</t>
  </si>
  <si>
    <t>15TN-CK</t>
  </si>
  <si>
    <t>15TN-CK (12+2)</t>
  </si>
  <si>
    <t>Miễn giảm Trưởng Bộ môn</t>
  </si>
  <si>
    <t>Miễn giảm Trưởng Khoa</t>
  </si>
  <si>
    <t>Cả năm</t>
  </si>
  <si>
    <t>Phụ trội</t>
  </si>
  <si>
    <t>Thực tập Gò hàn</t>
  </si>
  <si>
    <t>15TC-Ô (9+3)</t>
  </si>
  <si>
    <t>Dung sai - kỹ thuật đo</t>
  </si>
  <si>
    <t>15CĐ-CTM1 (N1)</t>
  </si>
  <si>
    <t>15CĐ-CTM1 (N2)</t>
  </si>
  <si>
    <t>Tiện ren vuông</t>
  </si>
  <si>
    <t>Tiện ren thang</t>
  </si>
  <si>
    <t>Khoét, doa lỗ trên máy tiện</t>
  </si>
  <si>
    <t>Thực tập hàn</t>
  </si>
  <si>
    <t>Thực tập hàn cơ bản</t>
  </si>
  <si>
    <t>16CĐ-CK1 (N1)</t>
  </si>
  <si>
    <t>16CĐ-CK1 (N2)</t>
  </si>
  <si>
    <t>16CĐ-CK2 (N1)</t>
  </si>
  <si>
    <t>16CĐ-CK3 (N1)</t>
  </si>
  <si>
    <t>16CĐ-CK3 (N2)</t>
  </si>
  <si>
    <t>16CĐ-CK4 (N1)</t>
  </si>
  <si>
    <t>16CĐ-CK4 (N2)</t>
  </si>
  <si>
    <t>16CĐ-CK5 (N1)</t>
  </si>
  <si>
    <t>16CĐ-CK5 (N2)</t>
  </si>
  <si>
    <t>16CĐ-CK6 (N1)</t>
  </si>
  <si>
    <t>16CĐ-CK6 (N2)</t>
  </si>
  <si>
    <t>16CĐ-CK7 (N1)</t>
  </si>
  <si>
    <t>16CĐ-CK7 (N2)</t>
  </si>
  <si>
    <t>16CĐ-CK8 (N1)</t>
  </si>
  <si>
    <t>16CĐ-CK8 (N2)</t>
  </si>
  <si>
    <t>Miễn giảm Phó Trưởng Khoa</t>
  </si>
  <si>
    <t>15CĐ-CTM2 (N1)</t>
  </si>
  <si>
    <t>15CĐ-CTM2 (N2)</t>
  </si>
  <si>
    <t>15CĐ-LTÔ</t>
  </si>
  <si>
    <t>15CĐ-CTM3 (N1)</t>
  </si>
  <si>
    <t>15CĐ-CTM3 (N2)</t>
  </si>
  <si>
    <t>Miễn giảm CVHT</t>
  </si>
  <si>
    <t>X. Tiện 1</t>
  </si>
  <si>
    <t>16CĐ-ĐL1 (N1)</t>
  </si>
  <si>
    <t>16CĐ-ĐL1 (N2)</t>
  </si>
  <si>
    <t>16CĐ-ĐL2 (N1)</t>
  </si>
  <si>
    <t>16CĐ-ĐL2 (N2)</t>
  </si>
  <si>
    <t>16CĐ-ĐL3 (N1)</t>
  </si>
  <si>
    <t>16CĐ-ĐL3 (N2)</t>
  </si>
  <si>
    <t>16CĐ-ĐL4 (N1)</t>
  </si>
  <si>
    <t>16CĐ-CK2 (N2)</t>
  </si>
  <si>
    <t>16TCN-CKL</t>
  </si>
  <si>
    <t>Kỹ thuật an toàn-MTCN</t>
  </si>
  <si>
    <t>Nguội cơ bản</t>
  </si>
  <si>
    <t>16TCN-Ô1</t>
  </si>
  <si>
    <t>Thực hành Nguội cơ bản</t>
  </si>
  <si>
    <t>Thực hành Hàn cơ bản</t>
  </si>
  <si>
    <t>16TCN-Ô2</t>
  </si>
  <si>
    <t>16TCN-Ô3</t>
  </si>
  <si>
    <t>16CĐN-Ô1</t>
  </si>
  <si>
    <t>16CĐN-Ô2</t>
  </si>
  <si>
    <t>Dung sai lắp ghép và ĐLKT</t>
  </si>
  <si>
    <t>Dung sai và kỹ thuật đo</t>
  </si>
  <si>
    <t>16TC-Ô1</t>
  </si>
  <si>
    <t>16TC-Ô2</t>
  </si>
  <si>
    <t>15CĐ-CĐT</t>
  </si>
  <si>
    <t>15CĐ CĐ</t>
  </si>
  <si>
    <t>15CĐ CĐT</t>
  </si>
  <si>
    <t>15CĐ-CĐ</t>
  </si>
  <si>
    <t>15CĐ CĐ (N1)</t>
  </si>
  <si>
    <t>15CĐ CĐ (N2)</t>
  </si>
  <si>
    <t>16TCN-Ô1 (N1)</t>
  </si>
  <si>
    <t>16TCN-Ô1 (N2)</t>
  </si>
  <si>
    <t>16TCN-Ô2 (N1)</t>
  </si>
  <si>
    <t>16TCN-Ô2 (N2)</t>
  </si>
  <si>
    <t>16TC-Ô1 (N1)</t>
  </si>
  <si>
    <t>16TC-Ô1 (N2)</t>
  </si>
  <si>
    <t>16TC-Ô2 (N1)</t>
  </si>
  <si>
    <t>16TC-Ô2 (N2)</t>
  </si>
  <si>
    <t>2, 3, 6, 7</t>
  </si>
  <si>
    <t>GVTG</t>
  </si>
  <si>
    <t>Nguyễn Văn Thành</t>
  </si>
  <si>
    <t>Hồ Nhật Linh</t>
  </si>
  <si>
    <t>DẠY HỢP ĐỒNG</t>
  </si>
  <si>
    <t>15TCN-Đ (9+3)</t>
  </si>
  <si>
    <t>2, 3, 4</t>
  </si>
  <si>
    <t>5, 6, 7</t>
  </si>
  <si>
    <t>10, 11 12</t>
  </si>
  <si>
    <t>2, 3, 4, 5, 6</t>
  </si>
  <si>
    <t>X.CNC-CN1</t>
  </si>
  <si>
    <t>14CĐ-CK1-3</t>
  </si>
  <si>
    <t>15TN-NL</t>
  </si>
  <si>
    <t xml:space="preserve">15TC-Ô (9+3) </t>
  </si>
  <si>
    <t>Văn Hậu</t>
  </si>
  <si>
    <t>Toán 1</t>
  </si>
  <si>
    <t>Phương Thảo</t>
  </si>
  <si>
    <t>Anh văn 1</t>
  </si>
  <si>
    <t>Hoàng Trang</t>
  </si>
  <si>
    <t>Tư tưởng HCM</t>
  </si>
  <si>
    <t>Thầy Quỳnh</t>
  </si>
  <si>
    <t>Sinh hoat lớp</t>
  </si>
  <si>
    <t>Hồng Thắm</t>
  </si>
  <si>
    <t>Thầy Dũng</t>
  </si>
  <si>
    <t>16CĐ CK7</t>
  </si>
  <si>
    <t>Sinh hoạt lớp</t>
  </si>
  <si>
    <t>Mỹ Trâm</t>
  </si>
  <si>
    <t>Cao Nga</t>
  </si>
  <si>
    <t>Minh Quý</t>
  </si>
  <si>
    <t>Minh Nghĩa</t>
  </si>
  <si>
    <t>Kỹ thuật điện tử</t>
  </si>
  <si>
    <t>Lê Hoàn</t>
  </si>
  <si>
    <t>Kỹ thuật điện</t>
  </si>
  <si>
    <t>16TCCN-CK (12+2)</t>
  </si>
  <si>
    <t>9, 10, 11, 12</t>
  </si>
  <si>
    <t>Hồng Thu</t>
  </si>
  <si>
    <t>Ngọc Chương</t>
  </si>
  <si>
    <t>Mạnh Lê Hoàn</t>
  </si>
  <si>
    <t>Thầy Long</t>
  </si>
  <si>
    <t>Thầy Chung</t>
  </si>
  <si>
    <t>Thầy Thành</t>
  </si>
  <si>
    <t>Như Mai</t>
  </si>
  <si>
    <t>16TCCN-Ô1 (12+2)</t>
  </si>
  <si>
    <t>Thành Nam</t>
  </si>
  <si>
    <t>Cô Thạch</t>
  </si>
  <si>
    <t>16CĐN-CĐT (9+4)</t>
  </si>
  <si>
    <t>14CĐ-CK1(LR)</t>
  </si>
  <si>
    <t>15TCCN-Ô (12+2) N1</t>
  </si>
  <si>
    <t>15TCCN-Ô (12+2) N2</t>
  </si>
  <si>
    <t xml:space="preserve">15TCCN-Ô (9+3) </t>
  </si>
  <si>
    <t>6,7</t>
  </si>
  <si>
    <t>15CĐ LTÔ</t>
  </si>
  <si>
    <t>14CĐ CK1-3</t>
  </si>
  <si>
    <t>15TCCN-Ô (9+3)</t>
  </si>
  <si>
    <t>15TCCN-NL</t>
  </si>
  <si>
    <t>15CĐN-Ô1</t>
  </si>
  <si>
    <t>15CĐN-Ô2</t>
  </si>
  <si>
    <t>15CĐN-Ô2 (9+4)</t>
  </si>
  <si>
    <t>15CĐN-Ô1 (9+4)</t>
  </si>
  <si>
    <t>E2.1-01</t>
  </si>
  <si>
    <t>E2.1-02</t>
  </si>
  <si>
    <t>E2.1-03</t>
  </si>
  <si>
    <t>16TN-Ô1</t>
  </si>
  <si>
    <t>16TN-Ô2</t>
  </si>
  <si>
    <t xml:space="preserve">16TCN-LĐL1 </t>
  </si>
  <si>
    <t xml:space="preserve">16TCN-LĐL2 </t>
  </si>
  <si>
    <t>Nguội lắp ráp</t>
  </si>
  <si>
    <t>Gò cơ bản</t>
  </si>
  <si>
    <t>PP NCKH</t>
  </si>
  <si>
    <t>Thầy Thanh Lâm</t>
  </si>
  <si>
    <t>Thầy Phước Tuấn</t>
  </si>
  <si>
    <t>16CD-CK1</t>
  </si>
  <si>
    <t>16CĐ CK1</t>
  </si>
  <si>
    <t>1, 2, 5, 6</t>
  </si>
  <si>
    <t>3,4</t>
  </si>
  <si>
    <t xml:space="preserve"> 8, 9</t>
  </si>
  <si>
    <t>16CĐ-LTÔ</t>
  </si>
  <si>
    <t>13,14,15</t>
  </si>
  <si>
    <t>????</t>
  </si>
  <si>
    <t>1, 2,3</t>
  </si>
  <si>
    <t>F1.2-07</t>
  </si>
  <si>
    <t>F1.2-03</t>
  </si>
  <si>
    <t>F1.2-06</t>
  </si>
  <si>
    <t>16TCN-LDL1</t>
  </si>
  <si>
    <t xml:space="preserve"> 5, 6</t>
  </si>
  <si>
    <t>1,2</t>
  </si>
  <si>
    <t>3,4,5</t>
  </si>
  <si>
    <t>16TCN-O3</t>
  </si>
  <si>
    <t xml:space="preserve"> giáo viên</t>
  </si>
  <si>
    <t>giáo viên</t>
  </si>
  <si>
    <t xml:space="preserve">Khối lượng phụ trội = Khối lượng cả năm  trừ khối lượng chuẩn giảng dạy  (270 tiết) và khối lượng NCKH (176 tiết)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</si>
</sst>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rgb="FFFF0000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sz val="11"/>
      <name val="Times New Roman"/>
      <family val="1"/>
      <charset val="163"/>
    </font>
    <font>
      <b/>
      <sz val="10"/>
      <color rgb="FF002060"/>
      <name val="Times New Roman"/>
      <family val="1"/>
    </font>
    <font>
      <sz val="11"/>
      <color rgb="FF002060"/>
      <name val="Times New Roman"/>
      <family val="1"/>
    </font>
    <font>
      <b/>
      <sz val="11"/>
      <name val="Times New Roman"/>
      <family val="1"/>
    </font>
    <font>
      <sz val="10"/>
      <color theme="8" tint="-0.249977111117893"/>
      <name val="Times New Roman"/>
      <family val="1"/>
    </font>
    <font>
      <sz val="11"/>
      <color theme="8" tint="-0.249977111117893"/>
      <name val="Times New Roman"/>
      <family val="1"/>
    </font>
    <font>
      <b/>
      <sz val="11"/>
      <color theme="8" tint="-0.249977111117893"/>
      <name val="Times New Roman"/>
      <family val="1"/>
    </font>
    <font>
      <b/>
      <sz val="11"/>
      <color theme="1"/>
      <name val="Times New Roman"/>
      <family val="1"/>
    </font>
    <font>
      <sz val="11"/>
      <color theme="9" tint="-0.499984740745262"/>
      <name val="Times New Roman"/>
      <family val="1"/>
    </font>
    <font>
      <sz val="11"/>
      <color rgb="FFC00000"/>
      <name val="Times New Roman"/>
      <family val="1"/>
    </font>
    <font>
      <b/>
      <sz val="18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4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vertical="center"/>
    </xf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9" fillId="4" borderId="1" xfId="0" applyNumberFormat="1" applyFont="1" applyFill="1" applyBorder="1"/>
    <xf numFmtId="0" fontId="9" fillId="4" borderId="1" xfId="0" applyFont="1" applyFill="1" applyBorder="1"/>
    <xf numFmtId="16" fontId="4" fillId="0" borderId="1" xfId="0" applyNumberFormat="1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left" vertical="center"/>
    </xf>
    <xf numFmtId="2" fontId="11" fillId="0" borderId="1" xfId="0" applyNumberFormat="1" applyFont="1" applyFill="1" applyBorder="1" applyAlignment="1">
      <alignment horizontal="right"/>
    </xf>
    <xf numFmtId="2" fontId="11" fillId="4" borderId="1" xfId="0" applyNumberFormat="1" applyFont="1" applyFill="1" applyBorder="1" applyAlignment="1">
      <alignment horizontal="right"/>
    </xf>
    <xf numFmtId="2" fontId="11" fillId="3" borderId="1" xfId="0" applyNumberFormat="1" applyFont="1" applyFill="1" applyBorder="1" applyAlignment="1">
      <alignment horizontal="right"/>
    </xf>
    <xf numFmtId="0" fontId="12" fillId="0" borderId="1" xfId="0" applyFont="1" applyFill="1" applyBorder="1"/>
    <xf numFmtId="0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right" vertical="center" wrapText="1"/>
    </xf>
    <xf numFmtId="2" fontId="3" fillId="8" borderId="1" xfId="0" applyNumberFormat="1" applyFont="1" applyFill="1" applyBorder="1" applyAlignment="1">
      <alignment horizontal="center" vertical="center" wrapText="1"/>
    </xf>
    <xf numFmtId="2" fontId="10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/>
    <xf numFmtId="2" fontId="13" fillId="8" borderId="2" xfId="0" applyNumberFormat="1" applyFont="1" applyFill="1" applyBorder="1" applyAlignment="1">
      <alignment horizontal="center" vertical="center" wrapText="1"/>
    </xf>
    <xf numFmtId="0" fontId="1" fillId="8" borderId="0" xfId="0" applyFont="1" applyFill="1"/>
    <xf numFmtId="0" fontId="9" fillId="0" borderId="3" xfId="0" applyFont="1" applyBorder="1" applyAlignment="1">
      <alignment vertical="center"/>
    </xf>
    <xf numFmtId="0" fontId="9" fillId="0" borderId="3" xfId="0" applyFont="1" applyBorder="1"/>
    <xf numFmtId="0" fontId="9" fillId="4" borderId="3" xfId="0" applyFont="1" applyFill="1" applyBorder="1"/>
    <xf numFmtId="0" fontId="1" fillId="0" borderId="3" xfId="0" applyFont="1" applyFill="1" applyBorder="1"/>
    <xf numFmtId="0" fontId="1" fillId="4" borderId="3" xfId="0" applyFont="1" applyFill="1" applyBorder="1"/>
    <xf numFmtId="0" fontId="4" fillId="3" borderId="3" xfId="0" applyFont="1" applyFill="1" applyBorder="1"/>
    <xf numFmtId="0" fontId="11" fillId="8" borderId="0" xfId="0" applyFont="1" applyFill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2" fontId="14" fillId="4" borderId="1" xfId="0" applyNumberFormat="1" applyFont="1" applyFill="1" applyBorder="1" applyAlignment="1">
      <alignment horizontal="right"/>
    </xf>
    <xf numFmtId="2" fontId="15" fillId="4" borderId="1" xfId="0" applyNumberFormat="1" applyFont="1" applyFill="1" applyBorder="1" applyAlignment="1">
      <alignment horizontal="right"/>
    </xf>
    <xf numFmtId="0" fontId="9" fillId="9" borderId="1" xfId="0" applyNumberFormat="1" applyFont="1" applyFill="1" applyBorder="1"/>
    <xf numFmtId="0" fontId="9" fillId="9" borderId="1" xfId="0" applyFont="1" applyFill="1" applyBorder="1" applyAlignment="1">
      <alignment horizontal="center"/>
    </xf>
    <xf numFmtId="0" fontId="9" fillId="9" borderId="1" xfId="0" applyFont="1" applyFill="1" applyBorder="1"/>
    <xf numFmtId="0" fontId="9" fillId="9" borderId="1" xfId="0" applyNumberFormat="1" applyFont="1" applyFill="1" applyBorder="1" applyAlignment="1">
      <alignment horizontal="center"/>
    </xf>
    <xf numFmtId="1" fontId="9" fillId="9" borderId="1" xfId="0" applyNumberFormat="1" applyFont="1" applyFill="1" applyBorder="1" applyAlignment="1">
      <alignment horizontal="right" vertical="center"/>
    </xf>
    <xf numFmtId="1" fontId="9" fillId="9" borderId="1" xfId="0" applyNumberFormat="1" applyFont="1" applyFill="1" applyBorder="1" applyAlignment="1">
      <alignment horizontal="right"/>
    </xf>
    <xf numFmtId="2" fontId="9" fillId="9" borderId="1" xfId="0" applyNumberFormat="1" applyFont="1" applyFill="1" applyBorder="1" applyAlignment="1">
      <alignment horizontal="right"/>
    </xf>
    <xf numFmtId="2" fontId="9" fillId="9" borderId="1" xfId="0" applyNumberFormat="1" applyFont="1" applyFill="1" applyBorder="1" applyAlignment="1">
      <alignment horizontal="right" vertical="center"/>
    </xf>
    <xf numFmtId="2" fontId="14" fillId="9" borderId="1" xfId="0" applyNumberFormat="1" applyFont="1" applyFill="1" applyBorder="1" applyAlignment="1">
      <alignment horizontal="right"/>
    </xf>
    <xf numFmtId="0" fontId="1" fillId="9" borderId="1" xfId="0" applyNumberFormat="1" applyFont="1" applyFill="1" applyBorder="1"/>
    <xf numFmtId="0" fontId="1" fillId="9" borderId="1" xfId="0" applyFont="1" applyFill="1" applyBorder="1" applyAlignment="1">
      <alignment horizontal="center"/>
    </xf>
    <xf numFmtId="0" fontId="1" fillId="9" borderId="1" xfId="0" applyFont="1" applyFill="1" applyBorder="1"/>
    <xf numFmtId="0" fontId="1" fillId="9" borderId="1" xfId="0" applyNumberFormat="1" applyFont="1" applyFill="1" applyBorder="1" applyAlignment="1">
      <alignment horizontal="center"/>
    </xf>
    <xf numFmtId="1" fontId="1" fillId="9" borderId="1" xfId="0" applyNumberFormat="1" applyFont="1" applyFill="1" applyBorder="1" applyAlignment="1">
      <alignment horizontal="right" vertical="center"/>
    </xf>
    <xf numFmtId="1" fontId="1" fillId="9" borderId="1" xfId="0" applyNumberFormat="1" applyFont="1" applyFill="1" applyBorder="1" applyAlignment="1">
      <alignment horizontal="right"/>
    </xf>
    <xf numFmtId="2" fontId="1" fillId="9" borderId="1" xfId="0" applyNumberFormat="1" applyFont="1" applyFill="1" applyBorder="1" applyAlignment="1">
      <alignment horizontal="right"/>
    </xf>
    <xf numFmtId="2" fontId="1" fillId="9" borderId="1" xfId="0" applyNumberFormat="1" applyFont="1" applyFill="1" applyBorder="1" applyAlignment="1">
      <alignment horizontal="right" vertical="center"/>
    </xf>
    <xf numFmtId="0" fontId="9" fillId="9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0" fontId="9" fillId="9" borderId="1" xfId="0" applyNumberFormat="1" applyFont="1" applyFill="1" applyBorder="1" applyAlignment="1">
      <alignment horizontal="left" vertical="center"/>
    </xf>
    <xf numFmtId="2" fontId="18" fillId="0" borderId="1" xfId="0" applyNumberFormat="1" applyFont="1" applyFill="1" applyBorder="1" applyAlignment="1">
      <alignment horizontal="right"/>
    </xf>
    <xf numFmtId="0" fontId="17" fillId="0" borderId="3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2" fontId="18" fillId="4" borderId="1" xfId="0" applyNumberFormat="1" applyFont="1" applyFill="1" applyBorder="1" applyAlignment="1">
      <alignment horizontal="right"/>
    </xf>
    <xf numFmtId="0" fontId="17" fillId="4" borderId="3" xfId="0" applyFont="1" applyFill="1" applyBorder="1"/>
    <xf numFmtId="0" fontId="17" fillId="4" borderId="1" xfId="0" applyFont="1" applyFill="1" applyBorder="1"/>
    <xf numFmtId="0" fontId="17" fillId="0" borderId="3" xfId="0" applyFont="1" applyBorder="1"/>
    <xf numFmtId="0" fontId="17" fillId="0" borderId="1" xfId="0" applyFont="1" applyBorder="1"/>
    <xf numFmtId="2" fontId="19" fillId="0" borderId="1" xfId="0" applyNumberFormat="1" applyFont="1" applyFill="1" applyBorder="1" applyAlignment="1">
      <alignment horizontal="right"/>
    </xf>
    <xf numFmtId="0" fontId="8" fillId="10" borderId="1" xfId="0" applyFont="1" applyFill="1" applyBorder="1" applyAlignment="1">
      <alignment horizontal="left"/>
    </xf>
    <xf numFmtId="0" fontId="9" fillId="10" borderId="1" xfId="0" applyNumberFormat="1" applyFont="1" applyFill="1" applyBorder="1"/>
    <xf numFmtId="0" fontId="9" fillId="10" borderId="1" xfId="0" applyFont="1" applyFill="1" applyBorder="1" applyAlignment="1">
      <alignment horizontal="center"/>
    </xf>
    <xf numFmtId="0" fontId="9" fillId="10" borderId="1" xfId="0" applyNumberFormat="1" applyFont="1" applyFill="1" applyBorder="1" applyAlignment="1">
      <alignment horizontal="left"/>
    </xf>
    <xf numFmtId="0" fontId="9" fillId="10" borderId="1" xfId="0" applyFont="1" applyFill="1" applyBorder="1"/>
    <xf numFmtId="0" fontId="9" fillId="10" borderId="1" xfId="0" applyNumberFormat="1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right" vertical="center"/>
    </xf>
    <xf numFmtId="1" fontId="9" fillId="10" borderId="1" xfId="0" applyNumberFormat="1" applyFont="1" applyFill="1" applyBorder="1" applyAlignment="1">
      <alignment horizontal="right"/>
    </xf>
    <xf numFmtId="2" fontId="9" fillId="10" borderId="1" xfId="0" applyNumberFormat="1" applyFont="1" applyFill="1" applyBorder="1" applyAlignment="1">
      <alignment horizontal="right"/>
    </xf>
    <xf numFmtId="2" fontId="9" fillId="10" borderId="1" xfId="0" applyNumberFormat="1" applyFont="1" applyFill="1" applyBorder="1" applyAlignment="1">
      <alignment horizontal="right" vertical="center"/>
    </xf>
    <xf numFmtId="2" fontId="14" fillId="10" borderId="2" xfId="0" applyNumberFormat="1" applyFont="1" applyFill="1" applyBorder="1" applyAlignment="1">
      <alignment horizontal="right"/>
    </xf>
    <xf numFmtId="2" fontId="14" fillId="10" borderId="1" xfId="0" applyNumberFormat="1" applyFont="1" applyFill="1" applyBorder="1" applyAlignment="1">
      <alignment horizontal="right"/>
    </xf>
    <xf numFmtId="0" fontId="9" fillId="10" borderId="1" xfId="0" applyFont="1" applyFill="1" applyBorder="1" applyAlignment="1">
      <alignment horizontal="left" vertical="center"/>
    </xf>
    <xf numFmtId="0" fontId="16" fillId="10" borderId="1" xfId="0" applyFont="1" applyFill="1" applyBorder="1" applyAlignment="1">
      <alignment horizontal="left"/>
    </xf>
    <xf numFmtId="0" fontId="17" fillId="10" borderId="1" xfId="0" applyNumberFormat="1" applyFont="1" applyFill="1" applyBorder="1"/>
    <xf numFmtId="0" fontId="17" fillId="10" borderId="1" xfId="0" applyFont="1" applyFill="1" applyBorder="1" applyAlignment="1">
      <alignment horizontal="center"/>
    </xf>
    <xf numFmtId="0" fontId="17" fillId="10" borderId="1" xfId="0" applyNumberFormat="1" applyFont="1" applyFill="1" applyBorder="1" applyAlignment="1">
      <alignment horizontal="left" wrapText="1"/>
    </xf>
    <xf numFmtId="0" fontId="17" fillId="10" borderId="1" xfId="0" applyNumberFormat="1" applyFont="1" applyFill="1" applyBorder="1" applyAlignment="1">
      <alignment horizontal="center"/>
    </xf>
    <xf numFmtId="1" fontId="17" fillId="10" borderId="1" xfId="0" applyNumberFormat="1" applyFont="1" applyFill="1" applyBorder="1" applyAlignment="1">
      <alignment horizontal="right" vertical="center"/>
    </xf>
    <xf numFmtId="1" fontId="17" fillId="10" borderId="1" xfId="0" applyNumberFormat="1" applyFont="1" applyFill="1" applyBorder="1" applyAlignment="1">
      <alignment horizontal="right"/>
    </xf>
    <xf numFmtId="0" fontId="17" fillId="10" borderId="1" xfId="0" applyFont="1" applyFill="1" applyBorder="1"/>
    <xf numFmtId="2" fontId="17" fillId="10" borderId="1" xfId="0" applyNumberFormat="1" applyFont="1" applyFill="1" applyBorder="1" applyAlignment="1">
      <alignment horizontal="right"/>
    </xf>
    <xf numFmtId="2" fontId="17" fillId="10" borderId="1" xfId="0" applyNumberFormat="1" applyFont="1" applyFill="1" applyBorder="1" applyAlignment="1">
      <alignment horizontal="right" vertical="center"/>
    </xf>
    <xf numFmtId="0" fontId="17" fillId="10" borderId="1" xfId="0" applyNumberFormat="1" applyFont="1" applyFill="1" applyBorder="1" applyAlignment="1">
      <alignment horizontal="left"/>
    </xf>
    <xf numFmtId="0" fontId="17" fillId="10" borderId="1" xfId="0" applyFont="1" applyFill="1" applyBorder="1" applyAlignment="1">
      <alignment horizontal="left" vertical="center"/>
    </xf>
    <xf numFmtId="0" fontId="16" fillId="11" borderId="1" xfId="0" applyFont="1" applyFill="1" applyBorder="1" applyAlignment="1">
      <alignment horizontal="left"/>
    </xf>
    <xf numFmtId="0" fontId="17" fillId="11" borderId="1" xfId="0" applyNumberFormat="1" applyFont="1" applyFill="1" applyBorder="1"/>
    <xf numFmtId="0" fontId="17" fillId="11" borderId="1" xfId="0" applyFont="1" applyFill="1" applyBorder="1" applyAlignment="1">
      <alignment horizontal="center"/>
    </xf>
    <xf numFmtId="0" fontId="17" fillId="11" borderId="1" xfId="0" applyFont="1" applyFill="1" applyBorder="1"/>
    <xf numFmtId="0" fontId="17" fillId="11" borderId="1" xfId="0" applyNumberFormat="1" applyFont="1" applyFill="1" applyBorder="1" applyAlignment="1">
      <alignment horizontal="center"/>
    </xf>
    <xf numFmtId="1" fontId="17" fillId="11" borderId="1" xfId="0" applyNumberFormat="1" applyFont="1" applyFill="1" applyBorder="1" applyAlignment="1">
      <alignment horizontal="right" vertical="center"/>
    </xf>
    <xf numFmtId="1" fontId="17" fillId="11" borderId="1" xfId="0" applyNumberFormat="1" applyFont="1" applyFill="1" applyBorder="1" applyAlignment="1">
      <alignment horizontal="right"/>
    </xf>
    <xf numFmtId="2" fontId="17" fillId="11" borderId="1" xfId="0" applyNumberFormat="1" applyFont="1" applyFill="1" applyBorder="1" applyAlignment="1">
      <alignment horizontal="right"/>
    </xf>
    <xf numFmtId="2" fontId="17" fillId="11" borderId="1" xfId="0" applyNumberFormat="1" applyFont="1" applyFill="1" applyBorder="1" applyAlignment="1">
      <alignment horizontal="right" vertical="center"/>
    </xf>
    <xf numFmtId="0" fontId="17" fillId="11" borderId="1" xfId="0" applyNumberFormat="1" applyFont="1" applyFill="1" applyBorder="1" applyAlignment="1">
      <alignment horizontal="left"/>
    </xf>
    <xf numFmtId="0" fontId="8" fillId="11" borderId="1" xfId="0" applyFont="1" applyFill="1" applyBorder="1" applyAlignment="1">
      <alignment horizontal="left"/>
    </xf>
    <xf numFmtId="0" fontId="9" fillId="11" borderId="1" xfId="0" applyNumberFormat="1" applyFont="1" applyFill="1" applyBorder="1"/>
    <xf numFmtId="0" fontId="9" fillId="11" borderId="1" xfId="0" applyFont="1" applyFill="1" applyBorder="1" applyAlignment="1">
      <alignment horizontal="center"/>
    </xf>
    <xf numFmtId="0" fontId="9" fillId="11" borderId="1" xfId="0" applyNumberFormat="1" applyFont="1" applyFill="1" applyBorder="1" applyAlignment="1">
      <alignment horizontal="left"/>
    </xf>
    <xf numFmtId="0" fontId="9" fillId="11" borderId="1" xfId="0" applyNumberFormat="1" applyFont="1" applyFill="1" applyBorder="1" applyAlignment="1">
      <alignment horizontal="center"/>
    </xf>
    <xf numFmtId="1" fontId="9" fillId="11" borderId="1" xfId="0" applyNumberFormat="1" applyFont="1" applyFill="1" applyBorder="1" applyAlignment="1">
      <alignment horizontal="right" vertical="center"/>
    </xf>
    <xf numFmtId="1" fontId="9" fillId="11" borderId="1" xfId="0" applyNumberFormat="1" applyFont="1" applyFill="1" applyBorder="1" applyAlignment="1">
      <alignment horizontal="right"/>
    </xf>
    <xf numFmtId="0" fontId="9" fillId="11" borderId="1" xfId="0" applyFont="1" applyFill="1" applyBorder="1"/>
    <xf numFmtId="2" fontId="9" fillId="11" borderId="1" xfId="0" applyNumberFormat="1" applyFont="1" applyFill="1" applyBorder="1" applyAlignment="1">
      <alignment horizontal="right"/>
    </xf>
    <xf numFmtId="2" fontId="9" fillId="11" borderId="1" xfId="0" applyNumberFormat="1" applyFont="1" applyFill="1" applyBorder="1" applyAlignment="1">
      <alignment horizontal="right" vertical="center"/>
    </xf>
    <xf numFmtId="0" fontId="1" fillId="11" borderId="1" xfId="0" applyNumberFormat="1" applyFont="1" applyFill="1" applyBorder="1"/>
    <xf numFmtId="2" fontId="14" fillId="11" borderId="2" xfId="0" applyNumberFormat="1" applyFont="1" applyFill="1" applyBorder="1" applyAlignment="1">
      <alignment horizontal="right"/>
    </xf>
    <xf numFmtId="2" fontId="14" fillId="11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center"/>
    </xf>
    <xf numFmtId="1" fontId="9" fillId="4" borderId="1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 applyAlignment="1">
      <alignment horizontal="right" vertical="center"/>
    </xf>
    <xf numFmtId="0" fontId="17" fillId="11" borderId="1" xfId="0" applyFont="1" applyFill="1" applyBorder="1" applyAlignment="1">
      <alignment horizontal="center" vertical="center"/>
    </xf>
    <xf numFmtId="0" fontId="9" fillId="11" borderId="1" xfId="0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17" fillId="10" borderId="1" xfId="0" applyNumberFormat="1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" fontId="1" fillId="9" borderId="1" xfId="0" applyNumberFormat="1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right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11" borderId="1" xfId="0" applyFont="1" applyFill="1" applyBorder="1" applyAlignment="1">
      <alignment horizontal="left"/>
    </xf>
    <xf numFmtId="0" fontId="1" fillId="11" borderId="1" xfId="0" applyFont="1" applyFill="1" applyBorder="1" applyAlignment="1">
      <alignment horizontal="center"/>
    </xf>
    <xf numFmtId="0" fontId="1" fillId="11" borderId="1" xfId="0" applyNumberFormat="1" applyFont="1" applyFill="1" applyBorder="1" applyAlignment="1">
      <alignment horizontal="left"/>
    </xf>
    <xf numFmtId="0" fontId="1" fillId="11" borderId="1" xfId="0" applyNumberFormat="1" applyFont="1" applyFill="1" applyBorder="1" applyAlignment="1">
      <alignment horizontal="center" vertical="center"/>
    </xf>
    <xf numFmtId="0" fontId="1" fillId="11" borderId="1" xfId="0" applyNumberFormat="1" applyFont="1" applyFill="1" applyBorder="1" applyAlignment="1">
      <alignment horizontal="center"/>
    </xf>
    <xf numFmtId="1" fontId="1" fillId="11" borderId="1" xfId="0" applyNumberFormat="1" applyFont="1" applyFill="1" applyBorder="1" applyAlignment="1">
      <alignment horizontal="right" vertical="center"/>
    </xf>
    <xf numFmtId="1" fontId="1" fillId="11" borderId="1" xfId="0" applyNumberFormat="1" applyFont="1" applyFill="1" applyBorder="1" applyAlignment="1">
      <alignment horizontal="right"/>
    </xf>
    <xf numFmtId="0" fontId="1" fillId="11" borderId="1" xfId="0" applyFont="1" applyFill="1" applyBorder="1"/>
    <xf numFmtId="2" fontId="1" fillId="11" borderId="1" xfId="0" applyNumberFormat="1" applyFont="1" applyFill="1" applyBorder="1" applyAlignment="1">
      <alignment horizontal="right"/>
    </xf>
    <xf numFmtId="2" fontId="1" fillId="11" borderId="1" xfId="0" applyNumberFormat="1" applyFont="1" applyFill="1" applyBorder="1" applyAlignment="1">
      <alignment horizontal="right" vertical="center"/>
    </xf>
    <xf numFmtId="2" fontId="1" fillId="11" borderId="2" xfId="0" applyNumberFormat="1" applyFont="1" applyFill="1" applyBorder="1" applyAlignment="1">
      <alignment horizontal="right"/>
    </xf>
    <xf numFmtId="2" fontId="11" fillId="10" borderId="1" xfId="0" applyNumberFormat="1" applyFont="1" applyFill="1" applyBorder="1" applyAlignment="1">
      <alignment horizontal="right"/>
    </xf>
    <xf numFmtId="0" fontId="4" fillId="10" borderId="3" xfId="0" applyFont="1" applyFill="1" applyBorder="1"/>
    <xf numFmtId="0" fontId="4" fillId="10" borderId="1" xfId="0" applyFont="1" applyFill="1" applyBorder="1"/>
    <xf numFmtId="2" fontId="2" fillId="0" borderId="1" xfId="0" applyNumberFormat="1" applyFont="1" applyFill="1" applyBorder="1" applyAlignment="1">
      <alignment horizontal="right"/>
    </xf>
    <xf numFmtId="0" fontId="17" fillId="11" borderId="1" xfId="0" applyNumberFormat="1" applyFont="1" applyFill="1" applyBorder="1" applyAlignment="1">
      <alignment horizontal="left" wrapText="1"/>
    </xf>
    <xf numFmtId="0" fontId="5" fillId="11" borderId="1" xfId="0" applyFont="1" applyFill="1" applyBorder="1" applyAlignment="1">
      <alignment horizontal="left"/>
    </xf>
    <xf numFmtId="0" fontId="4" fillId="11" borderId="1" xfId="0" applyNumberFormat="1" applyFont="1" applyFill="1" applyBorder="1"/>
    <xf numFmtId="0" fontId="4" fillId="11" borderId="1" xfId="0" applyFont="1" applyFill="1" applyBorder="1" applyAlignment="1">
      <alignment horizontal="center"/>
    </xf>
    <xf numFmtId="0" fontId="4" fillId="11" borderId="1" xfId="0" applyNumberFormat="1" applyFont="1" applyFill="1" applyBorder="1" applyAlignment="1">
      <alignment horizontal="left"/>
    </xf>
    <xf numFmtId="0" fontId="4" fillId="11" borderId="1" xfId="0" applyNumberFormat="1" applyFont="1" applyFill="1" applyBorder="1" applyAlignment="1">
      <alignment horizontal="center" vertical="center"/>
    </xf>
    <xf numFmtId="0" fontId="4" fillId="11" borderId="1" xfId="0" applyNumberFormat="1" applyFont="1" applyFill="1" applyBorder="1" applyAlignment="1">
      <alignment horizontal="center"/>
    </xf>
    <xf numFmtId="1" fontId="4" fillId="11" borderId="1" xfId="0" applyNumberFormat="1" applyFont="1" applyFill="1" applyBorder="1" applyAlignment="1">
      <alignment horizontal="right" vertical="center"/>
    </xf>
    <xf numFmtId="1" fontId="4" fillId="11" borderId="1" xfId="0" applyNumberFormat="1" applyFont="1" applyFill="1" applyBorder="1" applyAlignment="1">
      <alignment horizontal="right"/>
    </xf>
    <xf numFmtId="0" fontId="4" fillId="11" borderId="1" xfId="0" applyFont="1" applyFill="1" applyBorder="1"/>
    <xf numFmtId="2" fontId="4" fillId="11" borderId="1" xfId="0" applyNumberFormat="1" applyFont="1" applyFill="1" applyBorder="1" applyAlignment="1">
      <alignment horizontal="right"/>
    </xf>
    <xf numFmtId="2" fontId="4" fillId="11" borderId="1" xfId="0" applyNumberFormat="1" applyFont="1" applyFill="1" applyBorder="1" applyAlignment="1">
      <alignment horizontal="right" vertical="center"/>
    </xf>
    <xf numFmtId="2" fontId="4" fillId="11" borderId="2" xfId="0" applyNumberFormat="1" applyFont="1" applyFill="1" applyBorder="1" applyAlignment="1">
      <alignment horizontal="right"/>
    </xf>
    <xf numFmtId="0" fontId="9" fillId="12" borderId="1" xfId="0" applyNumberFormat="1" applyFont="1" applyFill="1" applyBorder="1"/>
    <xf numFmtId="0" fontId="9" fillId="12" borderId="1" xfId="0" applyFont="1" applyFill="1" applyBorder="1" applyAlignment="1">
      <alignment horizontal="center"/>
    </xf>
    <xf numFmtId="0" fontId="9" fillId="12" borderId="1" xfId="0" applyNumberFormat="1" applyFont="1" applyFill="1" applyBorder="1" applyAlignment="1">
      <alignment horizontal="center"/>
    </xf>
    <xf numFmtId="1" fontId="9" fillId="12" borderId="1" xfId="0" applyNumberFormat="1" applyFont="1" applyFill="1" applyBorder="1" applyAlignment="1">
      <alignment horizontal="right" vertical="center"/>
    </xf>
    <xf numFmtId="1" fontId="9" fillId="12" borderId="1" xfId="0" applyNumberFormat="1" applyFont="1" applyFill="1" applyBorder="1" applyAlignment="1">
      <alignment horizontal="right"/>
    </xf>
    <xf numFmtId="0" fontId="9" fillId="12" borderId="1" xfId="0" applyFont="1" applyFill="1" applyBorder="1"/>
    <xf numFmtId="2" fontId="9" fillId="12" borderId="1" xfId="0" applyNumberFormat="1" applyFont="1" applyFill="1" applyBorder="1" applyAlignment="1">
      <alignment horizontal="right"/>
    </xf>
    <xf numFmtId="2" fontId="9" fillId="12" borderId="1" xfId="0" applyNumberFormat="1" applyFont="1" applyFill="1" applyBorder="1" applyAlignment="1">
      <alignment horizontal="right" vertical="center"/>
    </xf>
    <xf numFmtId="2" fontId="14" fillId="12" borderId="1" xfId="0" applyNumberFormat="1" applyFont="1" applyFill="1" applyBorder="1" applyAlignment="1">
      <alignment horizontal="right"/>
    </xf>
    <xf numFmtId="0" fontId="9" fillId="10" borderId="1" xfId="0" applyNumberFormat="1" applyFont="1" applyFill="1" applyBorder="1" applyAlignment="1">
      <alignment horizontal="center" vertical="center"/>
    </xf>
    <xf numFmtId="2" fontId="9" fillId="10" borderId="2" xfId="0" applyNumberFormat="1" applyFont="1" applyFill="1" applyBorder="1" applyAlignment="1">
      <alignment horizontal="right"/>
    </xf>
    <xf numFmtId="0" fontId="5" fillId="10" borderId="1" xfId="0" applyFont="1" applyFill="1" applyBorder="1" applyAlignment="1">
      <alignment horizontal="left"/>
    </xf>
    <xf numFmtId="0" fontId="4" fillId="10" borderId="1" xfId="0" applyNumberFormat="1" applyFont="1" applyFill="1" applyBorder="1"/>
    <xf numFmtId="0" fontId="4" fillId="10" borderId="1" xfId="0" applyFont="1" applyFill="1" applyBorder="1" applyAlignment="1">
      <alignment horizontal="center"/>
    </xf>
    <xf numFmtId="0" fontId="4" fillId="10" borderId="1" xfId="0" applyNumberFormat="1" applyFont="1" applyFill="1" applyBorder="1" applyAlignment="1">
      <alignment horizontal="left"/>
    </xf>
    <xf numFmtId="0" fontId="4" fillId="10" borderId="1" xfId="0" applyNumberFormat="1" applyFont="1" applyFill="1" applyBorder="1" applyAlignment="1">
      <alignment horizontal="left" wrapText="1"/>
    </xf>
    <xf numFmtId="0" fontId="4" fillId="10" borderId="1" xfId="0" applyNumberFormat="1" applyFont="1" applyFill="1" applyBorder="1" applyAlignment="1">
      <alignment horizontal="center" vertical="center" wrapText="1"/>
    </xf>
    <xf numFmtId="0" fontId="4" fillId="10" borderId="1" xfId="0" applyNumberFormat="1" applyFont="1" applyFill="1" applyBorder="1" applyAlignment="1">
      <alignment horizontal="center"/>
    </xf>
    <xf numFmtId="1" fontId="4" fillId="10" borderId="1" xfId="0" applyNumberFormat="1" applyFont="1" applyFill="1" applyBorder="1" applyAlignment="1">
      <alignment horizontal="right" vertical="center"/>
    </xf>
    <xf numFmtId="1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 vertical="center"/>
    </xf>
    <xf numFmtId="2" fontId="4" fillId="10" borderId="2" xfId="0" applyNumberFormat="1" applyFont="1" applyFill="1" applyBorder="1" applyAlignment="1">
      <alignment horizontal="right"/>
    </xf>
    <xf numFmtId="2" fontId="17" fillId="10" borderId="2" xfId="0" applyNumberFormat="1" applyFont="1" applyFill="1" applyBorder="1" applyAlignment="1">
      <alignment horizontal="right"/>
    </xf>
    <xf numFmtId="0" fontId="9" fillId="12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left" vertical="center"/>
    </xf>
    <xf numFmtId="0" fontId="1" fillId="11" borderId="1" xfId="0" applyNumberFormat="1" applyFont="1" applyFill="1" applyBorder="1" applyAlignment="1">
      <alignment horizontal="left" wrapText="1"/>
    </xf>
    <xf numFmtId="0" fontId="1" fillId="11" borderId="1" xfId="0" applyNumberFormat="1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/>
    </xf>
    <xf numFmtId="0" fontId="17" fillId="11" borderId="1" xfId="0" applyFont="1" applyFill="1" applyBorder="1" applyAlignment="1">
      <alignment horizontal="left" vertical="center"/>
    </xf>
    <xf numFmtId="0" fontId="9" fillId="12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/>
    <xf numFmtId="0" fontId="4" fillId="5" borderId="1" xfId="0" applyFont="1" applyFill="1" applyBorder="1" applyAlignment="1">
      <alignment vertical="center"/>
    </xf>
    <xf numFmtId="0" fontId="4" fillId="5" borderId="1" xfId="0" applyNumberFormat="1" applyFont="1" applyFill="1" applyBorder="1" applyAlignment="1">
      <alignment horizontal="left" wrapText="1"/>
    </xf>
    <xf numFmtId="0" fontId="4" fillId="5" borderId="1" xfId="0" applyNumberFormat="1" applyFont="1" applyFill="1" applyBorder="1" applyAlignment="1">
      <alignment horizontal="left"/>
    </xf>
    <xf numFmtId="16" fontId="4" fillId="5" borderId="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2" fontId="11" fillId="4" borderId="2" xfId="0" applyNumberFormat="1" applyFont="1" applyFill="1" applyBorder="1" applyAlignment="1">
      <alignment horizontal="right"/>
    </xf>
    <xf numFmtId="0" fontId="4" fillId="5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/>
    <xf numFmtId="0" fontId="1" fillId="5" borderId="1" xfId="0" applyFont="1" applyFill="1" applyBorder="1"/>
    <xf numFmtId="0" fontId="4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4" fillId="3" borderId="1" xfId="0" applyNumberFormat="1" applyFont="1" applyFill="1" applyBorder="1" applyAlignment="1">
      <alignment horizontal="left"/>
    </xf>
    <xf numFmtId="0" fontId="4" fillId="13" borderId="1" xfId="0" applyNumberFormat="1" applyFont="1" applyFill="1" applyBorder="1" applyAlignment="1">
      <alignment horizontal="left" vertical="center"/>
    </xf>
    <xf numFmtId="0" fontId="4" fillId="13" borderId="1" xfId="0" applyNumberFormat="1" applyFont="1" applyFill="1" applyBorder="1"/>
    <xf numFmtId="0" fontId="4" fillId="13" borderId="1" xfId="0" applyFont="1" applyFill="1" applyBorder="1" applyAlignment="1">
      <alignment horizontal="center"/>
    </xf>
    <xf numFmtId="0" fontId="4" fillId="13" borderId="1" xfId="0" applyFont="1" applyFill="1" applyBorder="1"/>
    <xf numFmtId="0" fontId="4" fillId="13" borderId="1" xfId="0" applyNumberFormat="1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0" fillId="13" borderId="1" xfId="0" applyNumberFormat="1" applyFont="1" applyFill="1" applyBorder="1" applyAlignment="1">
      <alignment horizontal="left" vertical="center"/>
    </xf>
    <xf numFmtId="0" fontId="20" fillId="13" borderId="1" xfId="0" applyNumberFormat="1" applyFont="1" applyFill="1" applyBorder="1"/>
    <xf numFmtId="0" fontId="20" fillId="13" borderId="1" xfId="0" applyFont="1" applyFill="1" applyBorder="1" applyAlignment="1">
      <alignment horizontal="center"/>
    </xf>
    <xf numFmtId="0" fontId="20" fillId="13" borderId="1" xfId="0" applyFont="1" applyFill="1" applyBorder="1"/>
    <xf numFmtId="0" fontId="20" fillId="13" borderId="1" xfId="0" applyNumberFormat="1" applyFont="1" applyFill="1" applyBorder="1" applyAlignment="1">
      <alignment horizontal="center"/>
    </xf>
    <xf numFmtId="0" fontId="4" fillId="13" borderId="1" xfId="0" applyFont="1" applyFill="1" applyBorder="1" applyAlignment="1">
      <alignment horizontal="left"/>
    </xf>
    <xf numFmtId="0" fontId="4" fillId="13" borderId="1" xfId="0" applyNumberFormat="1" applyFont="1" applyFill="1" applyBorder="1" applyAlignment="1">
      <alignment horizontal="left"/>
    </xf>
    <xf numFmtId="0" fontId="9" fillId="3" borderId="1" xfId="0" applyNumberFormat="1" applyFont="1" applyFill="1" applyBorder="1" applyAlignment="1">
      <alignment horizontal="left" vertical="center"/>
    </xf>
    <xf numFmtId="0" fontId="9" fillId="3" borderId="1" xfId="0" applyNumberFormat="1" applyFont="1" applyFill="1" applyBorder="1"/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/>
    <xf numFmtId="0" fontId="9" fillId="3" borderId="1" xfId="0" applyNumberFormat="1" applyFont="1" applyFill="1" applyBorder="1" applyAlignment="1">
      <alignment horizontal="center"/>
    </xf>
    <xf numFmtId="0" fontId="9" fillId="5" borderId="1" xfId="0" applyNumberFormat="1" applyFont="1" applyFill="1" applyBorder="1" applyAlignment="1">
      <alignment horizontal="left" vertical="center"/>
    </xf>
    <xf numFmtId="0" fontId="9" fillId="5" borderId="1" xfId="0" applyNumberFormat="1" applyFont="1" applyFill="1" applyBorder="1"/>
    <xf numFmtId="0" fontId="9" fillId="5" borderId="1" xfId="0" applyFont="1" applyFill="1" applyBorder="1" applyAlignment="1">
      <alignment horizontal="center"/>
    </xf>
    <xf numFmtId="0" fontId="9" fillId="5" borderId="1" xfId="0" applyFont="1" applyFill="1" applyBorder="1"/>
    <xf numFmtId="0" fontId="9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/>
    </xf>
    <xf numFmtId="0" fontId="9" fillId="14" borderId="1" xfId="0" applyFont="1" applyFill="1" applyBorder="1"/>
    <xf numFmtId="0" fontId="21" fillId="14" borderId="1" xfId="0" applyNumberFormat="1" applyFont="1" applyFill="1" applyBorder="1" applyAlignment="1">
      <alignment horizontal="left" vertical="center"/>
    </xf>
    <xf numFmtId="0" fontId="21" fillId="14" borderId="1" xfId="0" applyNumberFormat="1" applyFont="1" applyFill="1" applyBorder="1"/>
    <xf numFmtId="0" fontId="21" fillId="14" borderId="1" xfId="0" applyFont="1" applyFill="1" applyBorder="1" applyAlignment="1">
      <alignment horizontal="center"/>
    </xf>
    <xf numFmtId="0" fontId="21" fillId="14" borderId="1" xfId="0" applyFont="1" applyFill="1" applyBorder="1"/>
    <xf numFmtId="0" fontId="21" fillId="14" borderId="1" xfId="0" applyFont="1" applyFill="1" applyBorder="1" applyAlignment="1">
      <alignment horizontal="center" vertical="center"/>
    </xf>
    <xf numFmtId="0" fontId="21" fillId="14" borderId="1" xfId="0" applyNumberFormat="1" applyFont="1" applyFill="1" applyBorder="1" applyAlignment="1">
      <alignment horizontal="center"/>
    </xf>
    <xf numFmtId="1" fontId="21" fillId="14" borderId="1" xfId="0" applyNumberFormat="1" applyFont="1" applyFill="1" applyBorder="1" applyAlignment="1">
      <alignment horizontal="right" vertical="center"/>
    </xf>
    <xf numFmtId="1" fontId="21" fillId="14" borderId="1" xfId="0" applyNumberFormat="1" applyFont="1" applyFill="1" applyBorder="1" applyAlignment="1">
      <alignment horizontal="right"/>
    </xf>
    <xf numFmtId="2" fontId="21" fillId="14" borderId="1" xfId="0" applyNumberFormat="1" applyFont="1" applyFill="1" applyBorder="1" applyAlignment="1">
      <alignment horizontal="right"/>
    </xf>
    <xf numFmtId="2" fontId="21" fillId="14" borderId="1" xfId="0" applyNumberFormat="1" applyFont="1" applyFill="1" applyBorder="1" applyAlignment="1">
      <alignment horizontal="right" vertical="center"/>
    </xf>
    <xf numFmtId="2" fontId="21" fillId="14" borderId="2" xfId="0" applyNumberFormat="1" applyFont="1" applyFill="1" applyBorder="1" applyAlignment="1">
      <alignment horizontal="right"/>
    </xf>
    <xf numFmtId="0" fontId="21" fillId="14" borderId="1" xfId="0" applyFont="1" applyFill="1" applyBorder="1" applyAlignment="1">
      <alignment horizontal="left"/>
    </xf>
    <xf numFmtId="0" fontId="21" fillId="14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/>
    <xf numFmtId="2" fontId="11" fillId="14" borderId="1" xfId="0" applyNumberFormat="1" applyFont="1" applyFill="1" applyBorder="1" applyAlignment="1">
      <alignment horizontal="right"/>
    </xf>
    <xf numFmtId="0" fontId="9" fillId="14" borderId="3" xfId="0" applyFont="1" applyFill="1" applyBorder="1"/>
    <xf numFmtId="0" fontId="1" fillId="8" borderId="1" xfId="0" applyNumberFormat="1" applyFont="1" applyFill="1" applyBorder="1" applyAlignment="1">
      <alignment horizontal="left" vertical="center"/>
    </xf>
    <xf numFmtId="0" fontId="1" fillId="8" borderId="1" xfId="0" applyNumberFormat="1" applyFont="1" applyFill="1" applyBorder="1"/>
    <xf numFmtId="0" fontId="1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NumberFormat="1" applyFont="1" applyFill="1" applyBorder="1" applyAlignment="1">
      <alignment horizontal="center"/>
    </xf>
    <xf numFmtId="1" fontId="1" fillId="8" borderId="1" xfId="0" applyNumberFormat="1" applyFont="1" applyFill="1" applyBorder="1" applyAlignment="1">
      <alignment horizontal="right" vertical="center"/>
    </xf>
    <xf numFmtId="1" fontId="1" fillId="8" borderId="1" xfId="0" applyNumberFormat="1" applyFont="1" applyFill="1" applyBorder="1" applyAlignment="1">
      <alignment horizontal="right"/>
    </xf>
    <xf numFmtId="0" fontId="1" fillId="8" borderId="1" xfId="0" applyFont="1" applyFill="1" applyBorder="1"/>
    <xf numFmtId="2" fontId="1" fillId="8" borderId="1" xfId="0" applyNumberFormat="1" applyFont="1" applyFill="1" applyBorder="1" applyAlignment="1">
      <alignment horizontal="right"/>
    </xf>
    <xf numFmtId="2" fontId="1" fillId="8" borderId="1" xfId="0" applyNumberFormat="1" applyFont="1" applyFill="1" applyBorder="1" applyAlignment="1">
      <alignment horizontal="right" vertical="center"/>
    </xf>
    <xf numFmtId="0" fontId="9" fillId="8" borderId="1" xfId="0" applyNumberFormat="1" applyFont="1" applyFill="1" applyBorder="1" applyAlignment="1">
      <alignment horizontal="left" vertical="center"/>
    </xf>
    <xf numFmtId="2" fontId="9" fillId="8" borderId="1" xfId="0" applyNumberFormat="1" applyFont="1" applyFill="1" applyBorder="1" applyAlignment="1">
      <alignment horizontal="right"/>
    </xf>
    <xf numFmtId="2" fontId="9" fillId="8" borderId="1" xfId="0" applyNumberFormat="1" applyFont="1" applyFill="1" applyBorder="1" applyAlignment="1">
      <alignment horizontal="right" vertical="center"/>
    </xf>
    <xf numFmtId="2" fontId="14" fillId="8" borderId="1" xfId="0" applyNumberFormat="1" applyFont="1" applyFill="1" applyBorder="1" applyAlignment="1">
      <alignment horizontal="right"/>
    </xf>
    <xf numFmtId="0" fontId="9" fillId="8" borderId="1" xfId="0" applyFont="1" applyFill="1" applyBorder="1" applyAlignment="1">
      <alignment horizontal="left"/>
    </xf>
    <xf numFmtId="0" fontId="9" fillId="8" borderId="1" xfId="0" applyNumberFormat="1" applyFont="1" applyFill="1" applyBorder="1"/>
    <xf numFmtId="0" fontId="9" fillId="8" borderId="1" xfId="0" applyFont="1" applyFill="1" applyBorder="1" applyAlignment="1">
      <alignment horizontal="center"/>
    </xf>
    <xf numFmtId="0" fontId="9" fillId="8" borderId="1" xfId="0" applyNumberFormat="1" applyFont="1" applyFill="1" applyBorder="1" applyAlignment="1">
      <alignment horizontal="center"/>
    </xf>
    <xf numFmtId="0" fontId="17" fillId="8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1" fontId="9" fillId="8" borderId="1" xfId="0" applyNumberFormat="1" applyFont="1" applyFill="1" applyBorder="1" applyAlignment="1">
      <alignment horizontal="right" vertical="center"/>
    </xf>
    <xf numFmtId="1" fontId="9" fillId="8" borderId="1" xfId="0" applyNumberFormat="1" applyFont="1" applyFill="1" applyBorder="1" applyAlignment="1">
      <alignment horizontal="right"/>
    </xf>
    <xf numFmtId="2" fontId="14" fillId="8" borderId="2" xfId="0" applyNumberFormat="1" applyFont="1" applyFill="1" applyBorder="1" applyAlignment="1">
      <alignment horizontal="right"/>
    </xf>
    <xf numFmtId="2" fontId="11" fillId="5" borderId="2" xfId="0" applyNumberFormat="1" applyFont="1" applyFill="1" applyBorder="1" applyAlignment="1">
      <alignment horizontal="right"/>
    </xf>
    <xf numFmtId="0" fontId="4" fillId="5" borderId="2" xfId="0" applyFont="1" applyFill="1" applyBorder="1"/>
    <xf numFmtId="0" fontId="4" fillId="9" borderId="1" xfId="0" applyFont="1" applyFill="1" applyBorder="1"/>
    <xf numFmtId="0" fontId="1" fillId="9" borderId="1" xfId="0" applyFont="1" applyFill="1" applyBorder="1" applyAlignment="1">
      <alignment vertical="center"/>
    </xf>
    <xf numFmtId="0" fontId="9" fillId="9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1" fillId="0" borderId="1" xfId="0" applyNumberFormat="1" applyFont="1" applyFill="1" applyBorder="1"/>
    <xf numFmtId="1" fontId="1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left" vertical="center"/>
    </xf>
    <xf numFmtId="16" fontId="1" fillId="0" borderId="1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2" fontId="15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1" fontId="15" fillId="0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right"/>
    </xf>
    <xf numFmtId="0" fontId="1" fillId="0" borderId="0" xfId="0" applyFont="1" applyFill="1"/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7" fillId="0" borderId="0" xfId="0" applyFont="1" applyFill="1"/>
    <xf numFmtId="0" fontId="1" fillId="0" borderId="0" xfId="0" applyFont="1" applyFill="1" applyAlignment="1">
      <alignment horizontal="center"/>
    </xf>
    <xf numFmtId="0" fontId="15" fillId="0" borderId="4" xfId="0" applyFont="1" applyFill="1" applyBorder="1"/>
    <xf numFmtId="0" fontId="2" fillId="0" borderId="0" xfId="0" applyFont="1" applyFill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/>
    <xf numFmtId="0" fontId="1" fillId="0" borderId="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2" fontId="15" fillId="0" borderId="11" xfId="0" applyNumberFormat="1" applyFont="1" applyFill="1" applyBorder="1" applyAlignment="1">
      <alignment horizontal="center" vertical="center"/>
    </xf>
    <xf numFmtId="2" fontId="15" fillId="0" borderId="12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91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>M15/6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0">J18-I18+1</f>
        <v>6</v>
      </c>
      <c r="L18" s="9"/>
      <c r="M18" s="9">
        <v>60</v>
      </c>
      <c r="N18" s="12">
        <f>M18/K18</f>
        <v>10</v>
      </c>
      <c r="O18" s="13">
        <f t="shared" ref="O18:O27" si="1">M18/5</f>
        <v>12</v>
      </c>
      <c r="P18" s="14"/>
      <c r="Q18" s="15">
        <f t="shared" ref="Q18:Q27" si="2">IF(K18=0,0,L18)</f>
        <v>0</v>
      </c>
      <c r="R18" s="16">
        <f t="shared" ref="R18:R27" si="3">IF(K18=0,0,M18/1.5)</f>
        <v>40</v>
      </c>
      <c r="S18" s="15">
        <f t="shared" ref="S18:S27" si="4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0"/>
        <v>6</v>
      </c>
      <c r="L19" s="9"/>
      <c r="M19" s="9">
        <v>60</v>
      </c>
      <c r="N19" s="12">
        <f>M19/K19</f>
        <v>10</v>
      </c>
      <c r="O19" s="13">
        <f t="shared" si="1"/>
        <v>12</v>
      </c>
      <c r="P19" s="14"/>
      <c r="Q19" s="15">
        <f t="shared" si="2"/>
        <v>0</v>
      </c>
      <c r="R19" s="16">
        <f t="shared" si="3"/>
        <v>40</v>
      </c>
      <c r="S19" s="15">
        <f t="shared" si="4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0"/>
        <v>6</v>
      </c>
      <c r="L20" s="9"/>
      <c r="M20" s="9">
        <v>60</v>
      </c>
      <c r="N20" s="12">
        <f t="shared" ref="N20:N27" si="5">L20/K20</f>
        <v>0</v>
      </c>
      <c r="O20" s="13">
        <f t="shared" si="1"/>
        <v>12</v>
      </c>
      <c r="P20" s="14"/>
      <c r="Q20" s="15">
        <f t="shared" si="2"/>
        <v>0</v>
      </c>
      <c r="R20" s="16">
        <f t="shared" si="3"/>
        <v>40</v>
      </c>
      <c r="S20" s="15">
        <f t="shared" si="4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0"/>
        <v>6</v>
      </c>
      <c r="L21" s="9"/>
      <c r="M21" s="9">
        <v>60</v>
      </c>
      <c r="N21" s="12">
        <f t="shared" si="5"/>
        <v>0</v>
      </c>
      <c r="O21" s="13">
        <f t="shared" si="1"/>
        <v>12</v>
      </c>
      <c r="P21" s="14"/>
      <c r="Q21" s="15">
        <f t="shared" si="2"/>
        <v>0</v>
      </c>
      <c r="R21" s="16">
        <f t="shared" si="3"/>
        <v>40</v>
      </c>
      <c r="S21" s="15">
        <f t="shared" si="4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0"/>
        <v>6</v>
      </c>
      <c r="L22" s="9"/>
      <c r="M22" s="9">
        <v>60</v>
      </c>
      <c r="N22" s="12">
        <f t="shared" si="5"/>
        <v>0</v>
      </c>
      <c r="O22" s="13">
        <f t="shared" si="1"/>
        <v>12</v>
      </c>
      <c r="P22" s="14"/>
      <c r="Q22" s="15">
        <f t="shared" si="2"/>
        <v>0</v>
      </c>
      <c r="R22" s="16">
        <f t="shared" si="3"/>
        <v>40</v>
      </c>
      <c r="S22" s="15">
        <f t="shared" si="4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0"/>
        <v>6</v>
      </c>
      <c r="L23" s="9"/>
      <c r="M23" s="9">
        <v>60</v>
      </c>
      <c r="N23" s="12">
        <f t="shared" si="5"/>
        <v>0</v>
      </c>
      <c r="O23" s="13">
        <f t="shared" si="1"/>
        <v>12</v>
      </c>
      <c r="P23" s="14"/>
      <c r="Q23" s="15">
        <f t="shared" si="2"/>
        <v>0</v>
      </c>
      <c r="R23" s="16">
        <f t="shared" si="3"/>
        <v>40</v>
      </c>
      <c r="S23" s="15">
        <f t="shared" si="4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0"/>
        <v>6</v>
      </c>
      <c r="L24" s="9"/>
      <c r="M24" s="9">
        <v>60</v>
      </c>
      <c r="N24" s="12">
        <f t="shared" si="5"/>
        <v>0</v>
      </c>
      <c r="O24" s="13">
        <f t="shared" si="1"/>
        <v>12</v>
      </c>
      <c r="P24" s="14"/>
      <c r="Q24" s="15">
        <f t="shared" si="2"/>
        <v>0</v>
      </c>
      <c r="R24" s="16">
        <f t="shared" si="3"/>
        <v>40</v>
      </c>
      <c r="S24" s="15">
        <f t="shared" si="4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0"/>
        <v>6</v>
      </c>
      <c r="L25" s="47"/>
      <c r="M25" s="47">
        <v>60</v>
      </c>
      <c r="N25" s="50">
        <f t="shared" si="5"/>
        <v>0</v>
      </c>
      <c r="O25" s="51">
        <f t="shared" si="1"/>
        <v>12</v>
      </c>
      <c r="Q25" s="52">
        <f t="shared" si="2"/>
        <v>0</v>
      </c>
      <c r="R25" s="90">
        <f t="shared" si="3"/>
        <v>40</v>
      </c>
      <c r="S25" s="52">
        <f t="shared" si="4"/>
        <v>40</v>
      </c>
      <c r="T25" s="93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0"/>
        <v>10</v>
      </c>
      <c r="L26" s="47"/>
      <c r="M26" s="47">
        <v>120</v>
      </c>
      <c r="N26" s="50">
        <f t="shared" si="5"/>
        <v>0</v>
      </c>
      <c r="O26" s="51">
        <f t="shared" si="1"/>
        <v>24</v>
      </c>
      <c r="Q26" s="52">
        <f t="shared" si="2"/>
        <v>0</v>
      </c>
      <c r="R26" s="90">
        <f t="shared" si="3"/>
        <v>80</v>
      </c>
      <c r="S26" s="52">
        <f t="shared" si="4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0"/>
        <v>10</v>
      </c>
      <c r="L27" s="9"/>
      <c r="M27" s="9">
        <v>120</v>
      </c>
      <c r="N27" s="12">
        <f t="shared" si="5"/>
        <v>0</v>
      </c>
      <c r="O27" s="13">
        <f t="shared" si="1"/>
        <v>24</v>
      </c>
      <c r="P27" s="14"/>
      <c r="Q27" s="15">
        <f t="shared" si="2"/>
        <v>0</v>
      </c>
      <c r="R27" s="16">
        <f t="shared" si="3"/>
        <v>80</v>
      </c>
      <c r="S27" s="15">
        <f t="shared" si="4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6">J29-I29+1</f>
        <v>15</v>
      </c>
      <c r="L29" s="9">
        <v>45</v>
      </c>
      <c r="M29" s="9"/>
      <c r="N29" s="12">
        <f t="shared" ref="N29:N38" si="7">L29/K29</f>
        <v>3</v>
      </c>
      <c r="O29" s="13">
        <v>0</v>
      </c>
      <c r="P29" s="14"/>
      <c r="Q29" s="15">
        <f t="shared" ref="Q29:Q38" si="8">IF(K29=0,0,L29)</f>
        <v>45</v>
      </c>
      <c r="R29" s="16">
        <f t="shared" ref="R29:R38" si="9">IF(K29=0,0,M29/1.5)</f>
        <v>0</v>
      </c>
      <c r="S29" s="15">
        <f t="shared" ref="S29:S38" si="10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6"/>
        <v>10</v>
      </c>
      <c r="L30" s="9">
        <v>30</v>
      </c>
      <c r="M30" s="9"/>
      <c r="N30" s="12">
        <f t="shared" si="7"/>
        <v>3</v>
      </c>
      <c r="O30" s="13">
        <v>0</v>
      </c>
      <c r="P30" s="14"/>
      <c r="Q30" s="15">
        <f t="shared" si="8"/>
        <v>30</v>
      </c>
      <c r="R30" s="16">
        <f t="shared" si="9"/>
        <v>0</v>
      </c>
      <c r="S30" s="15">
        <f t="shared" si="10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6"/>
        <v>15</v>
      </c>
      <c r="L31" s="9">
        <v>30</v>
      </c>
      <c r="M31" s="9"/>
      <c r="N31" s="12">
        <f t="shared" si="7"/>
        <v>2</v>
      </c>
      <c r="O31" s="13">
        <f>M31/5</f>
        <v>0</v>
      </c>
      <c r="P31" s="14"/>
      <c r="Q31" s="15">
        <f t="shared" si="8"/>
        <v>30</v>
      </c>
      <c r="R31" s="16">
        <f t="shared" si="9"/>
        <v>0</v>
      </c>
      <c r="S31" s="15">
        <f t="shared" si="10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6"/>
        <v>15</v>
      </c>
      <c r="L32" s="9">
        <v>30</v>
      </c>
      <c r="M32" s="9"/>
      <c r="N32" s="12">
        <f t="shared" si="7"/>
        <v>2</v>
      </c>
      <c r="O32" s="13">
        <f>M32/5</f>
        <v>0</v>
      </c>
      <c r="P32" s="14"/>
      <c r="Q32" s="15">
        <f t="shared" si="8"/>
        <v>30</v>
      </c>
      <c r="R32" s="16">
        <f t="shared" si="9"/>
        <v>0</v>
      </c>
      <c r="S32" s="15">
        <f t="shared" si="10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6"/>
        <v>15</v>
      </c>
      <c r="L33" s="9">
        <v>30</v>
      </c>
      <c r="M33" s="9"/>
      <c r="N33" s="12">
        <f t="shared" si="7"/>
        <v>2</v>
      </c>
      <c r="O33" s="13">
        <f>M33/6</f>
        <v>0</v>
      </c>
      <c r="P33" s="14"/>
      <c r="Q33" s="15">
        <f t="shared" si="8"/>
        <v>30</v>
      </c>
      <c r="R33" s="16">
        <f t="shared" si="9"/>
        <v>0</v>
      </c>
      <c r="S33" s="15">
        <f t="shared" si="10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6"/>
        <v>15</v>
      </c>
      <c r="L34" s="9">
        <v>30</v>
      </c>
      <c r="M34" s="9"/>
      <c r="N34" s="12">
        <f t="shared" si="7"/>
        <v>2</v>
      </c>
      <c r="O34" s="13">
        <f>M34/6</f>
        <v>0</v>
      </c>
      <c r="P34" s="14"/>
      <c r="Q34" s="15">
        <f t="shared" si="8"/>
        <v>30</v>
      </c>
      <c r="R34" s="16">
        <f t="shared" si="9"/>
        <v>0</v>
      </c>
      <c r="S34" s="15">
        <f t="shared" si="10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6"/>
        <v>15</v>
      </c>
      <c r="L35" s="9">
        <v>30</v>
      </c>
      <c r="M35" s="9"/>
      <c r="N35" s="12">
        <f t="shared" si="7"/>
        <v>2</v>
      </c>
      <c r="O35" s="13">
        <f>M35/6</f>
        <v>0</v>
      </c>
      <c r="P35" s="14"/>
      <c r="Q35" s="15">
        <f t="shared" si="8"/>
        <v>30</v>
      </c>
      <c r="R35" s="16">
        <f t="shared" si="9"/>
        <v>0</v>
      </c>
      <c r="S35" s="15">
        <f t="shared" si="10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6"/>
        <v>15</v>
      </c>
      <c r="L36" s="47">
        <v>30</v>
      </c>
      <c r="M36" s="47"/>
      <c r="N36" s="50">
        <f t="shared" si="7"/>
        <v>2</v>
      </c>
      <c r="O36" s="51">
        <f>M36/6</f>
        <v>0</v>
      </c>
      <c r="Q36" s="52">
        <f t="shared" si="8"/>
        <v>30</v>
      </c>
      <c r="R36" s="90">
        <f t="shared" si="9"/>
        <v>0</v>
      </c>
      <c r="S36" s="52">
        <f t="shared" si="10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6"/>
        <v>15</v>
      </c>
      <c r="L37" s="9">
        <v>30</v>
      </c>
      <c r="M37" s="9"/>
      <c r="N37" s="12">
        <f t="shared" si="7"/>
        <v>2</v>
      </c>
      <c r="O37" s="13">
        <f>M37/5</f>
        <v>0</v>
      </c>
      <c r="P37" s="14"/>
      <c r="Q37" s="15">
        <f t="shared" si="8"/>
        <v>30</v>
      </c>
      <c r="R37" s="16">
        <f t="shared" si="9"/>
        <v>0</v>
      </c>
      <c r="S37" s="15">
        <f t="shared" si="10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6"/>
        <v>15</v>
      </c>
      <c r="L38" s="9">
        <v>30</v>
      </c>
      <c r="M38" s="9"/>
      <c r="N38" s="12">
        <f t="shared" si="7"/>
        <v>2</v>
      </c>
      <c r="O38" s="13">
        <f>M38/5</f>
        <v>0</v>
      </c>
      <c r="P38" s="14"/>
      <c r="Q38" s="15">
        <f t="shared" si="8"/>
        <v>30</v>
      </c>
      <c r="R38" s="16">
        <f t="shared" si="9"/>
        <v>0</v>
      </c>
      <c r="S38" s="15">
        <f t="shared" si="10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1">J40-I40+1</f>
        <v>15</v>
      </c>
      <c r="L40" s="47">
        <v>60</v>
      </c>
      <c r="M40" s="47"/>
      <c r="N40" s="50">
        <f t="shared" ref="N40:N51" si="12">L40/K40</f>
        <v>4</v>
      </c>
      <c r="O40" s="51">
        <f>M40/6</f>
        <v>0</v>
      </c>
      <c r="Q40" s="52">
        <f t="shared" ref="Q40:Q51" si="13">IF(K40=0,0,L40)</f>
        <v>60</v>
      </c>
      <c r="R40" s="90">
        <f t="shared" ref="R40:R51" si="14">IF(K40=0,0,M40/1.5)</f>
        <v>0</v>
      </c>
      <c r="S40" s="52">
        <f t="shared" ref="S40:S51" si="15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1"/>
        <v>3</v>
      </c>
      <c r="L41" s="47">
        <v>15</v>
      </c>
      <c r="M41" s="47"/>
      <c r="N41" s="50">
        <f>L41/K41</f>
        <v>5</v>
      </c>
      <c r="O41" s="51">
        <f>M41/6</f>
        <v>0</v>
      </c>
      <c r="Q41" s="52">
        <f>IF(K41=0,0,L41)</f>
        <v>15</v>
      </c>
      <c r="R41" s="90">
        <f>IF(K41=0,0,M41/1.5)</f>
        <v>0</v>
      </c>
      <c r="S41" s="52">
        <f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>J42-I42+1</f>
        <v>15</v>
      </c>
      <c r="L42" s="47">
        <v>30</v>
      </c>
      <c r="M42" s="47"/>
      <c r="N42" s="50">
        <f>L42/K42</f>
        <v>2</v>
      </c>
      <c r="O42" s="51">
        <f>M42/5</f>
        <v>0</v>
      </c>
      <c r="Q42" s="52">
        <f>IF(K42=0,0,L42)</f>
        <v>30</v>
      </c>
      <c r="R42" s="90">
        <f>IF(K42=0,0,M42/1.5)</f>
        <v>0</v>
      </c>
      <c r="S42" s="52">
        <f>P42+Q42+R42</f>
        <v>30</v>
      </c>
      <c r="T42" s="85"/>
      <c r="U42" s="86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1"/>
        <v>15</v>
      </c>
      <c r="L43" s="9">
        <v>30</v>
      </c>
      <c r="M43" s="9"/>
      <c r="N43" s="12">
        <f t="shared" si="12"/>
        <v>2</v>
      </c>
      <c r="O43" s="13">
        <f>M43/5</f>
        <v>0</v>
      </c>
      <c r="P43" s="14"/>
      <c r="Q43" s="15">
        <f t="shared" si="13"/>
        <v>30</v>
      </c>
      <c r="R43" s="16">
        <f t="shared" si="14"/>
        <v>0</v>
      </c>
      <c r="S43" s="15">
        <f t="shared" si="15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1"/>
        <v>15</v>
      </c>
      <c r="L44" s="9">
        <v>60</v>
      </c>
      <c r="M44" s="9"/>
      <c r="N44" s="12">
        <f t="shared" si="12"/>
        <v>4</v>
      </c>
      <c r="O44" s="13">
        <f>M44/6</f>
        <v>0</v>
      </c>
      <c r="P44" s="14"/>
      <c r="Q44" s="15">
        <f t="shared" si="13"/>
        <v>60</v>
      </c>
      <c r="R44" s="16">
        <f t="shared" si="14"/>
        <v>0</v>
      </c>
      <c r="S44" s="15">
        <f t="shared" si="15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1"/>
        <v>15</v>
      </c>
      <c r="L46" s="9">
        <v>30</v>
      </c>
      <c r="M46" s="9"/>
      <c r="N46" s="12">
        <f t="shared" si="12"/>
        <v>2</v>
      </c>
      <c r="O46" s="13">
        <f t="shared" ref="O46:O51" si="16">M46/5</f>
        <v>0</v>
      </c>
      <c r="P46" s="14"/>
      <c r="Q46" s="15">
        <f t="shared" si="13"/>
        <v>30</v>
      </c>
      <c r="R46" s="16">
        <f t="shared" si="14"/>
        <v>0</v>
      </c>
      <c r="S46" s="15">
        <f t="shared" si="15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1"/>
        <v>15</v>
      </c>
      <c r="L47" s="9">
        <v>30</v>
      </c>
      <c r="M47" s="9"/>
      <c r="N47" s="12">
        <f t="shared" si="12"/>
        <v>2</v>
      </c>
      <c r="O47" s="13">
        <f t="shared" si="16"/>
        <v>0</v>
      </c>
      <c r="P47" s="14"/>
      <c r="Q47" s="15">
        <f t="shared" si="13"/>
        <v>30</v>
      </c>
      <c r="R47" s="16">
        <f t="shared" si="14"/>
        <v>0</v>
      </c>
      <c r="S47" s="15">
        <f t="shared" si="15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1"/>
        <v>15</v>
      </c>
      <c r="L48" s="9">
        <v>30</v>
      </c>
      <c r="M48" s="9"/>
      <c r="N48" s="12">
        <f t="shared" si="12"/>
        <v>2</v>
      </c>
      <c r="O48" s="13">
        <f t="shared" si="16"/>
        <v>0</v>
      </c>
      <c r="P48" s="14"/>
      <c r="Q48" s="15">
        <f t="shared" si="13"/>
        <v>30</v>
      </c>
      <c r="R48" s="16">
        <f t="shared" si="14"/>
        <v>0</v>
      </c>
      <c r="S48" s="15">
        <f t="shared" si="15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1"/>
        <v>15</v>
      </c>
      <c r="L49" s="9">
        <v>30</v>
      </c>
      <c r="M49" s="9"/>
      <c r="N49" s="12">
        <f t="shared" si="12"/>
        <v>2</v>
      </c>
      <c r="O49" s="13">
        <f t="shared" si="16"/>
        <v>0</v>
      </c>
      <c r="P49" s="14"/>
      <c r="Q49" s="15">
        <f t="shared" si="13"/>
        <v>30</v>
      </c>
      <c r="R49" s="16">
        <f t="shared" si="14"/>
        <v>0</v>
      </c>
      <c r="S49" s="15">
        <f t="shared" si="15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1"/>
        <v>15</v>
      </c>
      <c r="L50" s="9">
        <v>30</v>
      </c>
      <c r="M50" s="9"/>
      <c r="N50" s="12">
        <f t="shared" si="12"/>
        <v>2</v>
      </c>
      <c r="O50" s="13">
        <f t="shared" si="16"/>
        <v>0</v>
      </c>
      <c r="P50" s="14"/>
      <c r="Q50" s="15">
        <f t="shared" si="13"/>
        <v>30</v>
      </c>
      <c r="R50" s="16">
        <f t="shared" si="14"/>
        <v>0</v>
      </c>
      <c r="S50" s="15">
        <f t="shared" si="15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1"/>
        <v>15</v>
      </c>
      <c r="L51" s="47">
        <v>30</v>
      </c>
      <c r="M51" s="47"/>
      <c r="N51" s="50">
        <f t="shared" si="12"/>
        <v>2</v>
      </c>
      <c r="O51" s="51">
        <f t="shared" si="16"/>
        <v>0</v>
      </c>
      <c r="Q51" s="52">
        <f t="shared" si="13"/>
        <v>30</v>
      </c>
      <c r="R51" s="90">
        <f t="shared" si="14"/>
        <v>0</v>
      </c>
      <c r="S51" s="52">
        <f t="shared" si="15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91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122</v>
      </c>
      <c r="B64" s="46" t="s">
        <v>71</v>
      </c>
      <c r="C64" s="47"/>
      <c r="D64" s="46" t="s">
        <v>11</v>
      </c>
      <c r="E64" s="91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>J65-I65+1</f>
        <v>15</v>
      </c>
      <c r="L65" s="47">
        <v>60</v>
      </c>
      <c r="M65" s="47"/>
      <c r="N65" s="50">
        <f>L65/K65</f>
        <v>4</v>
      </c>
      <c r="O65" s="51">
        <f>M65/6</f>
        <v>0</v>
      </c>
      <c r="Q65" s="52">
        <f>IF(K65=0,0,L65)</f>
        <v>60</v>
      </c>
      <c r="R65" s="90">
        <f>IF(K65=0,0,M65/1.5)</f>
        <v>0</v>
      </c>
      <c r="S65" s="52">
        <f>P65+Q65+R65</f>
        <v>60</v>
      </c>
    </row>
    <row r="66" spans="1:21" s="48" customFormat="1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>J66-I66+1</f>
        <v>3</v>
      </c>
      <c r="L66" s="47">
        <v>15</v>
      </c>
      <c r="M66" s="47"/>
      <c r="N66" s="50">
        <f>L66/K66</f>
        <v>5</v>
      </c>
      <c r="O66" s="51">
        <f>M66/6</f>
        <v>0</v>
      </c>
      <c r="Q66" s="52">
        <f>IF(K66=0,0,L66)</f>
        <v>15</v>
      </c>
      <c r="R66" s="90">
        <f>IF(K66=0,0,M66/1.5)</f>
        <v>0</v>
      </c>
      <c r="S66" s="52">
        <f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17">J68-I68+1</f>
        <v>6</v>
      </c>
      <c r="L68" s="9"/>
      <c r="M68" s="9">
        <v>60</v>
      </c>
      <c r="N68" s="12">
        <f t="shared" ref="N68:N73" si="18">L68/K68</f>
        <v>0</v>
      </c>
      <c r="O68" s="13">
        <f t="shared" ref="O68:O73" si="19">M68/5</f>
        <v>12</v>
      </c>
      <c r="P68" s="14"/>
      <c r="Q68" s="15">
        <f t="shared" ref="Q68:Q73" si="20">IF(K68=0,0,L68)</f>
        <v>0</v>
      </c>
      <c r="R68" s="16">
        <f t="shared" ref="R68:R73" si="21">IF(K68=0,0,M68/1.5)</f>
        <v>40</v>
      </c>
      <c r="S68" s="15">
        <f t="shared" ref="S68:S73" si="2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17"/>
        <v>6</v>
      </c>
      <c r="L69" s="9"/>
      <c r="M69" s="9">
        <v>60</v>
      </c>
      <c r="N69" s="12">
        <f t="shared" si="18"/>
        <v>0</v>
      </c>
      <c r="O69" s="13">
        <f t="shared" si="19"/>
        <v>12</v>
      </c>
      <c r="P69" s="14"/>
      <c r="Q69" s="15">
        <f t="shared" si="20"/>
        <v>0</v>
      </c>
      <c r="R69" s="16">
        <f t="shared" si="21"/>
        <v>40</v>
      </c>
      <c r="S69" s="15">
        <f t="shared" si="2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17"/>
        <v>6</v>
      </c>
      <c r="L70" s="9"/>
      <c r="M70" s="9">
        <v>60</v>
      </c>
      <c r="N70" s="12">
        <f t="shared" si="18"/>
        <v>0</v>
      </c>
      <c r="O70" s="13">
        <f t="shared" si="19"/>
        <v>12</v>
      </c>
      <c r="P70" s="14"/>
      <c r="Q70" s="15">
        <f t="shared" si="20"/>
        <v>0</v>
      </c>
      <c r="R70" s="16">
        <f t="shared" si="21"/>
        <v>40</v>
      </c>
      <c r="S70" s="15">
        <f t="shared" si="2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17"/>
        <v>6</v>
      </c>
      <c r="L71" s="9"/>
      <c r="M71" s="9">
        <v>60</v>
      </c>
      <c r="N71" s="12">
        <f t="shared" si="18"/>
        <v>0</v>
      </c>
      <c r="O71" s="13">
        <f t="shared" si="19"/>
        <v>12</v>
      </c>
      <c r="P71" s="14"/>
      <c r="Q71" s="15">
        <f t="shared" si="20"/>
        <v>0</v>
      </c>
      <c r="R71" s="16">
        <f t="shared" si="21"/>
        <v>40</v>
      </c>
      <c r="S71" s="15">
        <f t="shared" si="2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17"/>
        <v>6</v>
      </c>
      <c r="L72" s="9"/>
      <c r="M72" s="9">
        <v>60</v>
      </c>
      <c r="N72" s="12">
        <f t="shared" si="18"/>
        <v>0</v>
      </c>
      <c r="O72" s="13">
        <f t="shared" si="19"/>
        <v>12</v>
      </c>
      <c r="P72" s="14"/>
      <c r="Q72" s="15">
        <f t="shared" si="20"/>
        <v>0</v>
      </c>
      <c r="R72" s="16">
        <f t="shared" si="21"/>
        <v>40</v>
      </c>
      <c r="S72" s="15">
        <f t="shared" si="2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17"/>
        <v>6</v>
      </c>
      <c r="L73" s="9"/>
      <c r="M73" s="9">
        <v>60</v>
      </c>
      <c r="N73" s="12">
        <f t="shared" si="18"/>
        <v>0</v>
      </c>
      <c r="O73" s="13">
        <f t="shared" si="19"/>
        <v>12</v>
      </c>
      <c r="P73" s="14"/>
      <c r="Q73" s="15">
        <f t="shared" si="20"/>
        <v>0</v>
      </c>
      <c r="R73" s="16">
        <f t="shared" si="21"/>
        <v>40</v>
      </c>
      <c r="S73" s="15">
        <f t="shared" si="2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23">J75-I75+1</f>
        <v>5</v>
      </c>
      <c r="L75" s="9"/>
      <c r="M75" s="9">
        <v>30</v>
      </c>
      <c r="N75" s="12">
        <v>0</v>
      </c>
      <c r="O75" s="13">
        <f t="shared" ref="O75:O96" si="24">M75/6</f>
        <v>5</v>
      </c>
      <c r="P75" s="14"/>
      <c r="Q75" s="15">
        <f t="shared" ref="Q75:Q92" si="25">IF(K75=0,0,L75)</f>
        <v>0</v>
      </c>
      <c r="R75" s="16">
        <f t="shared" ref="R75:R96" si="26">IF(K75=0,0,M75/1.5)</f>
        <v>20</v>
      </c>
      <c r="S75" s="15">
        <f t="shared" ref="S75:S96" si="2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23"/>
        <v>5</v>
      </c>
      <c r="L76" s="9"/>
      <c r="M76" s="9">
        <v>30</v>
      </c>
      <c r="N76" s="12">
        <v>0</v>
      </c>
      <c r="O76" s="13">
        <f t="shared" si="24"/>
        <v>5</v>
      </c>
      <c r="P76" s="14"/>
      <c r="Q76" s="15">
        <f t="shared" si="25"/>
        <v>0</v>
      </c>
      <c r="R76" s="16">
        <f t="shared" si="26"/>
        <v>20</v>
      </c>
      <c r="S76" s="15">
        <f t="shared" si="2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23"/>
        <v>7</v>
      </c>
      <c r="L77" s="9"/>
      <c r="M77" s="9">
        <v>42</v>
      </c>
      <c r="N77" s="12">
        <v>0</v>
      </c>
      <c r="O77" s="13">
        <f t="shared" si="24"/>
        <v>7</v>
      </c>
      <c r="P77" s="14"/>
      <c r="Q77" s="15">
        <f t="shared" si="25"/>
        <v>0</v>
      </c>
      <c r="R77" s="16">
        <f t="shared" si="26"/>
        <v>28</v>
      </c>
      <c r="S77" s="15">
        <f t="shared" si="2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23"/>
        <v>7</v>
      </c>
      <c r="L78" s="9"/>
      <c r="M78" s="9">
        <v>42</v>
      </c>
      <c r="N78" s="12">
        <v>0</v>
      </c>
      <c r="O78" s="13">
        <f t="shared" si="24"/>
        <v>7</v>
      </c>
      <c r="P78" s="14"/>
      <c r="Q78" s="15">
        <f t="shared" si="25"/>
        <v>0</v>
      </c>
      <c r="R78" s="16">
        <f t="shared" si="26"/>
        <v>28</v>
      </c>
      <c r="S78" s="15">
        <f t="shared" si="2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23"/>
        <v>5</v>
      </c>
      <c r="L79" s="9"/>
      <c r="M79" s="9">
        <v>30</v>
      </c>
      <c r="N79" s="12">
        <v>0</v>
      </c>
      <c r="O79" s="13">
        <f t="shared" si="24"/>
        <v>5</v>
      </c>
      <c r="P79" s="14"/>
      <c r="Q79" s="15">
        <f t="shared" si="25"/>
        <v>0</v>
      </c>
      <c r="R79" s="16">
        <f t="shared" si="26"/>
        <v>20</v>
      </c>
      <c r="S79" s="15">
        <f t="shared" si="2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23"/>
        <v>5</v>
      </c>
      <c r="L80" s="9"/>
      <c r="M80" s="9">
        <v>30</v>
      </c>
      <c r="N80" s="12">
        <v>0</v>
      </c>
      <c r="O80" s="13">
        <f t="shared" si="24"/>
        <v>5</v>
      </c>
      <c r="P80" s="14"/>
      <c r="Q80" s="15">
        <f t="shared" si="25"/>
        <v>0</v>
      </c>
      <c r="R80" s="16">
        <f t="shared" si="26"/>
        <v>20</v>
      </c>
      <c r="S80" s="15">
        <f t="shared" si="2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23"/>
        <v>7</v>
      </c>
      <c r="L81" s="9"/>
      <c r="M81" s="9">
        <v>42</v>
      </c>
      <c r="N81" s="12">
        <f>L81/K81</f>
        <v>0</v>
      </c>
      <c r="O81" s="13">
        <f t="shared" si="24"/>
        <v>7</v>
      </c>
      <c r="P81" s="14"/>
      <c r="Q81" s="15">
        <f t="shared" si="25"/>
        <v>0</v>
      </c>
      <c r="R81" s="16">
        <f t="shared" si="26"/>
        <v>28</v>
      </c>
      <c r="S81" s="15">
        <f t="shared" si="2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23"/>
        <v>7</v>
      </c>
      <c r="L82" s="9"/>
      <c r="M82" s="9">
        <v>42</v>
      </c>
      <c r="N82" s="12">
        <f>L82/K82</f>
        <v>0</v>
      </c>
      <c r="O82" s="13">
        <f t="shared" si="24"/>
        <v>7</v>
      </c>
      <c r="P82" s="14"/>
      <c r="Q82" s="15">
        <f t="shared" si="25"/>
        <v>0</v>
      </c>
      <c r="R82" s="16">
        <f t="shared" si="26"/>
        <v>28</v>
      </c>
      <c r="S82" s="15">
        <f t="shared" si="2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23"/>
        <v>7</v>
      </c>
      <c r="L83" s="9"/>
      <c r="M83" s="9">
        <v>42</v>
      </c>
      <c r="N83" s="12">
        <f>L83/K83</f>
        <v>0</v>
      </c>
      <c r="O83" s="13">
        <f t="shared" si="24"/>
        <v>7</v>
      </c>
      <c r="P83" s="14"/>
      <c r="Q83" s="15">
        <f t="shared" si="25"/>
        <v>0</v>
      </c>
      <c r="R83" s="16">
        <f t="shared" si="26"/>
        <v>28</v>
      </c>
      <c r="S83" s="15">
        <f t="shared" si="2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23"/>
        <v>7</v>
      </c>
      <c r="L84" s="9"/>
      <c r="M84" s="9">
        <v>42</v>
      </c>
      <c r="N84" s="12">
        <f>L84/K84</f>
        <v>0</v>
      </c>
      <c r="O84" s="13">
        <f t="shared" si="24"/>
        <v>7</v>
      </c>
      <c r="P84" s="14"/>
      <c r="Q84" s="15">
        <f t="shared" si="25"/>
        <v>0</v>
      </c>
      <c r="R84" s="16">
        <f t="shared" si="26"/>
        <v>28</v>
      </c>
      <c r="S84" s="15">
        <f t="shared" si="2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23"/>
        <v>5</v>
      </c>
      <c r="L85" s="9"/>
      <c r="M85" s="9">
        <v>30</v>
      </c>
      <c r="N85" s="12">
        <f t="shared" ref="N85:N96" si="28">L85/K85</f>
        <v>0</v>
      </c>
      <c r="O85" s="13">
        <f t="shared" si="24"/>
        <v>5</v>
      </c>
      <c r="P85" s="14"/>
      <c r="Q85" s="15">
        <f t="shared" si="25"/>
        <v>0</v>
      </c>
      <c r="R85" s="16">
        <f t="shared" si="26"/>
        <v>20</v>
      </c>
      <c r="S85" s="15">
        <f t="shared" si="2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23"/>
        <v>5</v>
      </c>
      <c r="L86" s="9"/>
      <c r="M86" s="9">
        <v>30</v>
      </c>
      <c r="N86" s="12">
        <f t="shared" si="28"/>
        <v>0</v>
      </c>
      <c r="O86" s="13">
        <f t="shared" si="24"/>
        <v>5</v>
      </c>
      <c r="P86" s="14"/>
      <c r="Q86" s="15">
        <f t="shared" si="25"/>
        <v>0</v>
      </c>
      <c r="R86" s="16">
        <f t="shared" si="26"/>
        <v>20</v>
      </c>
      <c r="S86" s="15">
        <f t="shared" si="2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23"/>
        <v>5</v>
      </c>
      <c r="L87" s="9"/>
      <c r="M87" s="9">
        <v>30</v>
      </c>
      <c r="N87" s="12">
        <f t="shared" si="28"/>
        <v>0</v>
      </c>
      <c r="O87" s="13">
        <f t="shared" si="24"/>
        <v>5</v>
      </c>
      <c r="P87" s="14"/>
      <c r="Q87" s="15">
        <f t="shared" si="25"/>
        <v>0</v>
      </c>
      <c r="R87" s="16">
        <f t="shared" si="26"/>
        <v>20</v>
      </c>
      <c r="S87" s="15">
        <f t="shared" si="2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23"/>
        <v>5</v>
      </c>
      <c r="L88" s="9"/>
      <c r="M88" s="9">
        <v>30</v>
      </c>
      <c r="N88" s="12">
        <f t="shared" si="28"/>
        <v>0</v>
      </c>
      <c r="O88" s="13">
        <f t="shared" si="24"/>
        <v>5</v>
      </c>
      <c r="P88" s="14"/>
      <c r="Q88" s="15">
        <f t="shared" si="25"/>
        <v>0</v>
      </c>
      <c r="R88" s="16">
        <f t="shared" si="26"/>
        <v>20</v>
      </c>
      <c r="S88" s="15">
        <f t="shared" si="2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23"/>
        <v>5</v>
      </c>
      <c r="L89" s="9"/>
      <c r="M89" s="9">
        <v>30</v>
      </c>
      <c r="N89" s="12">
        <f t="shared" si="28"/>
        <v>0</v>
      </c>
      <c r="O89" s="13">
        <f t="shared" si="24"/>
        <v>5</v>
      </c>
      <c r="P89" s="14"/>
      <c r="Q89" s="15">
        <f t="shared" si="25"/>
        <v>0</v>
      </c>
      <c r="R89" s="16">
        <f t="shared" si="26"/>
        <v>20</v>
      </c>
      <c r="S89" s="15">
        <f t="shared" si="2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23"/>
        <v>5</v>
      </c>
      <c r="L90" s="9"/>
      <c r="M90" s="9">
        <v>30</v>
      </c>
      <c r="N90" s="12">
        <f t="shared" si="28"/>
        <v>0</v>
      </c>
      <c r="O90" s="13">
        <f t="shared" si="24"/>
        <v>5</v>
      </c>
      <c r="P90" s="14"/>
      <c r="Q90" s="15">
        <f t="shared" si="25"/>
        <v>0</v>
      </c>
      <c r="R90" s="16">
        <f t="shared" si="26"/>
        <v>20</v>
      </c>
      <c r="S90" s="15">
        <f t="shared" si="2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23"/>
        <v>5</v>
      </c>
      <c r="L91" s="9"/>
      <c r="M91" s="9">
        <v>30</v>
      </c>
      <c r="N91" s="12">
        <f t="shared" si="28"/>
        <v>0</v>
      </c>
      <c r="O91" s="13">
        <f t="shared" si="24"/>
        <v>5</v>
      </c>
      <c r="P91" s="14"/>
      <c r="Q91" s="15">
        <f t="shared" si="25"/>
        <v>0</v>
      </c>
      <c r="R91" s="16">
        <f t="shared" si="26"/>
        <v>20</v>
      </c>
      <c r="S91" s="15">
        <f t="shared" si="2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23"/>
        <v>5</v>
      </c>
      <c r="L92" s="9"/>
      <c r="M92" s="9">
        <v>30</v>
      </c>
      <c r="N92" s="12">
        <f t="shared" si="28"/>
        <v>0</v>
      </c>
      <c r="O92" s="13">
        <f t="shared" si="24"/>
        <v>5</v>
      </c>
      <c r="P92" s="14"/>
      <c r="Q92" s="15">
        <f t="shared" si="25"/>
        <v>0</v>
      </c>
      <c r="R92" s="16">
        <f t="shared" si="26"/>
        <v>20</v>
      </c>
      <c r="S92" s="15">
        <f t="shared" si="2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23"/>
        <v>5</v>
      </c>
      <c r="L93" s="9"/>
      <c r="M93" s="9">
        <v>30</v>
      </c>
      <c r="N93" s="12">
        <f t="shared" si="28"/>
        <v>0</v>
      </c>
      <c r="O93" s="13">
        <f t="shared" si="24"/>
        <v>5</v>
      </c>
      <c r="P93" s="14"/>
      <c r="Q93" s="15">
        <f>IF(K93=0,0,L93)</f>
        <v>0</v>
      </c>
      <c r="R93" s="16">
        <f t="shared" si="26"/>
        <v>20</v>
      </c>
      <c r="S93" s="15">
        <f t="shared" si="2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23"/>
        <v>5</v>
      </c>
      <c r="L94" s="9"/>
      <c r="M94" s="9">
        <v>30</v>
      </c>
      <c r="N94" s="12">
        <f t="shared" si="28"/>
        <v>0</v>
      </c>
      <c r="O94" s="13">
        <f t="shared" si="24"/>
        <v>5</v>
      </c>
      <c r="P94" s="14"/>
      <c r="Q94" s="15">
        <f>IF(K94=0,0,L94)</f>
        <v>0</v>
      </c>
      <c r="R94" s="16">
        <f t="shared" si="26"/>
        <v>20</v>
      </c>
      <c r="S94" s="15">
        <f t="shared" si="2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23"/>
        <v>5</v>
      </c>
      <c r="L95" s="9"/>
      <c r="M95" s="9">
        <v>30</v>
      </c>
      <c r="N95" s="12">
        <f t="shared" si="28"/>
        <v>0</v>
      </c>
      <c r="O95" s="13">
        <f t="shared" si="24"/>
        <v>5</v>
      </c>
      <c r="P95" s="14"/>
      <c r="Q95" s="15">
        <f>IF(K95=0,0,L95)</f>
        <v>0</v>
      </c>
      <c r="R95" s="16">
        <f t="shared" si="26"/>
        <v>20</v>
      </c>
      <c r="S95" s="15">
        <f t="shared" si="2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23"/>
        <v>5</v>
      </c>
      <c r="L96" s="9"/>
      <c r="M96" s="9">
        <v>30</v>
      </c>
      <c r="N96" s="12">
        <f t="shared" si="28"/>
        <v>0</v>
      </c>
      <c r="O96" s="13">
        <f t="shared" si="24"/>
        <v>5</v>
      </c>
      <c r="P96" s="14"/>
      <c r="Q96" s="15">
        <f>IF(K96=0,0,L96)</f>
        <v>0</v>
      </c>
      <c r="R96" s="16">
        <f t="shared" si="26"/>
        <v>20</v>
      </c>
      <c r="S96" s="15">
        <f t="shared" si="2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29">J98-I98+1</f>
        <v>8</v>
      </c>
      <c r="M98" s="24">
        <v>48</v>
      </c>
      <c r="N98" s="12">
        <f>L98/K98</f>
        <v>0</v>
      </c>
      <c r="O98" s="13">
        <f t="shared" ref="O98:O108" si="30">M98/6</f>
        <v>8</v>
      </c>
      <c r="P98" s="14"/>
      <c r="Q98" s="15">
        <f t="shared" ref="Q98:Q108" si="31">IF(K98=0,0,L98)</f>
        <v>0</v>
      </c>
      <c r="R98" s="16">
        <f t="shared" ref="R98:R108" si="32">IF(K98=0,0,M98/1.5)</f>
        <v>32</v>
      </c>
      <c r="S98" s="15">
        <f t="shared" ref="S98:S108" si="33">P98+Q98+R98</f>
        <v>32</v>
      </c>
    </row>
    <row r="99" spans="1:21" s="40" customFormat="1">
      <c r="A99" s="95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29"/>
        <v>5</v>
      </c>
      <c r="L99" s="39"/>
      <c r="M99" s="39">
        <v>30</v>
      </c>
      <c r="N99" s="42">
        <f t="shared" ref="N99:N108" si="34">L99/K99</f>
        <v>0</v>
      </c>
      <c r="O99" s="43">
        <f t="shared" si="30"/>
        <v>5</v>
      </c>
      <c r="Q99" s="44">
        <f t="shared" si="31"/>
        <v>0</v>
      </c>
      <c r="R99" s="96">
        <f t="shared" si="32"/>
        <v>20</v>
      </c>
      <c r="S99" s="44">
        <f t="shared" si="33"/>
        <v>20</v>
      </c>
    </row>
    <row r="100" spans="1:21" s="40" customFormat="1">
      <c r="A100" s="95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29"/>
        <v>5</v>
      </c>
      <c r="L100" s="39"/>
      <c r="M100" s="39">
        <v>30</v>
      </c>
      <c r="N100" s="42">
        <f t="shared" si="34"/>
        <v>0</v>
      </c>
      <c r="O100" s="43">
        <f t="shared" si="30"/>
        <v>5</v>
      </c>
      <c r="Q100" s="44">
        <f t="shared" si="31"/>
        <v>0</v>
      </c>
      <c r="R100" s="96">
        <f t="shared" si="32"/>
        <v>20</v>
      </c>
      <c r="S100" s="44">
        <f t="shared" si="33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29"/>
        <v>8</v>
      </c>
      <c r="L101" s="9"/>
      <c r="M101" s="9">
        <v>48</v>
      </c>
      <c r="N101" s="12">
        <f t="shared" si="34"/>
        <v>0</v>
      </c>
      <c r="O101" s="13">
        <f t="shared" si="30"/>
        <v>8</v>
      </c>
      <c r="P101" s="14"/>
      <c r="Q101" s="15">
        <f t="shared" si="31"/>
        <v>0</v>
      </c>
      <c r="R101" s="16">
        <f t="shared" si="32"/>
        <v>32</v>
      </c>
      <c r="S101" s="15">
        <f t="shared" si="33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29"/>
        <v>8</v>
      </c>
      <c r="L102" s="9"/>
      <c r="M102" s="9">
        <v>48</v>
      </c>
      <c r="N102" s="12">
        <f t="shared" si="34"/>
        <v>0</v>
      </c>
      <c r="O102" s="13">
        <f t="shared" si="30"/>
        <v>8</v>
      </c>
      <c r="P102" s="14"/>
      <c r="Q102" s="15">
        <f t="shared" si="31"/>
        <v>0</v>
      </c>
      <c r="R102" s="16">
        <f t="shared" si="32"/>
        <v>32</v>
      </c>
      <c r="S102" s="15">
        <f t="shared" si="33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29"/>
        <v>5</v>
      </c>
      <c r="L103" s="9"/>
      <c r="M103" s="9">
        <v>30</v>
      </c>
      <c r="N103" s="12">
        <f t="shared" si="34"/>
        <v>0</v>
      </c>
      <c r="O103" s="13">
        <f t="shared" si="30"/>
        <v>5</v>
      </c>
      <c r="P103" s="14"/>
      <c r="Q103" s="15">
        <f t="shared" si="31"/>
        <v>0</v>
      </c>
      <c r="R103" s="16">
        <f t="shared" si="32"/>
        <v>20</v>
      </c>
      <c r="S103" s="15">
        <f t="shared" si="33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29"/>
        <v>5</v>
      </c>
      <c r="L104" s="9"/>
      <c r="M104" s="9">
        <v>30</v>
      </c>
      <c r="N104" s="12">
        <f t="shared" si="34"/>
        <v>0</v>
      </c>
      <c r="O104" s="13">
        <f t="shared" si="30"/>
        <v>5</v>
      </c>
      <c r="P104" s="14"/>
      <c r="Q104" s="15">
        <f t="shared" si="31"/>
        <v>0</v>
      </c>
      <c r="R104" s="16">
        <f t="shared" si="32"/>
        <v>20</v>
      </c>
      <c r="S104" s="15">
        <f t="shared" si="33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29"/>
        <v>5</v>
      </c>
      <c r="L105" s="9"/>
      <c r="M105" s="9">
        <v>30</v>
      </c>
      <c r="N105" s="12">
        <f t="shared" si="34"/>
        <v>0</v>
      </c>
      <c r="O105" s="13">
        <f t="shared" si="30"/>
        <v>5</v>
      </c>
      <c r="P105" s="14"/>
      <c r="Q105" s="15">
        <f t="shared" si="31"/>
        <v>0</v>
      </c>
      <c r="R105" s="16">
        <f t="shared" si="32"/>
        <v>20</v>
      </c>
      <c r="S105" s="15">
        <f t="shared" si="33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29"/>
        <v>5</v>
      </c>
      <c r="L106" s="9"/>
      <c r="M106" s="9">
        <v>30</v>
      </c>
      <c r="N106" s="12">
        <f t="shared" si="34"/>
        <v>0</v>
      </c>
      <c r="O106" s="13">
        <f t="shared" si="30"/>
        <v>5</v>
      </c>
      <c r="P106" s="14"/>
      <c r="Q106" s="15">
        <f t="shared" si="31"/>
        <v>0</v>
      </c>
      <c r="R106" s="16">
        <f t="shared" si="32"/>
        <v>20</v>
      </c>
      <c r="S106" s="15">
        <f t="shared" si="33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29"/>
        <v>5</v>
      </c>
      <c r="L107" s="9"/>
      <c r="M107" s="9">
        <v>30</v>
      </c>
      <c r="N107" s="12">
        <f t="shared" si="34"/>
        <v>0</v>
      </c>
      <c r="O107" s="13">
        <f t="shared" si="30"/>
        <v>5</v>
      </c>
      <c r="P107" s="14"/>
      <c r="Q107" s="15">
        <f t="shared" si="31"/>
        <v>0</v>
      </c>
      <c r="R107" s="16">
        <f t="shared" si="32"/>
        <v>20</v>
      </c>
      <c r="S107" s="15">
        <f t="shared" si="33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29"/>
        <v>5</v>
      </c>
      <c r="L108" s="9"/>
      <c r="M108" s="9">
        <v>30</v>
      </c>
      <c r="N108" s="12">
        <f t="shared" si="34"/>
        <v>0</v>
      </c>
      <c r="O108" s="13">
        <f t="shared" si="30"/>
        <v>5</v>
      </c>
      <c r="P108" s="14"/>
      <c r="Q108" s="15">
        <f t="shared" si="31"/>
        <v>0</v>
      </c>
      <c r="R108" s="16">
        <f t="shared" si="32"/>
        <v>20</v>
      </c>
      <c r="S108" s="15">
        <f t="shared" si="33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>L128/K128</f>
        <v>2</v>
      </c>
      <c r="O128" s="13">
        <f>M128/6</f>
        <v>0</v>
      </c>
      <c r="P128" s="14"/>
      <c r="Q128" s="15">
        <f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>L129/K129</f>
        <v>2</v>
      </c>
      <c r="O129" s="13">
        <f>M129/6</f>
        <v>0</v>
      </c>
      <c r="P129" s="14"/>
      <c r="Q129" s="15">
        <f>IF(K129=0,0,L129)</f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2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523"/>
  <sheetViews>
    <sheetView tabSelected="1" topLeftCell="AB29" zoomScale="90" zoomScaleNormal="90" zoomScaleSheetLayoutView="100" workbookViewId="0">
      <selection activeCell="AL10" sqref="AL10"/>
    </sheetView>
  </sheetViews>
  <sheetFormatPr defaultRowHeight="15"/>
  <cols>
    <col min="1" max="1" width="10.75" style="392" customWidth="1"/>
    <col min="2" max="2" width="16.25" style="395" customWidth="1"/>
    <col min="3" max="3" width="3.5" style="392" customWidth="1"/>
    <col min="4" max="4" width="20.25" style="392" customWidth="1"/>
    <col min="5" max="5" width="23.875" style="392" customWidth="1"/>
    <col min="6" max="11" width="1.625" style="392" hidden="1" customWidth="1"/>
    <col min="12" max="12" width="9.625" style="396" customWidth="1"/>
    <col min="13" max="13" width="14.25" style="392" customWidth="1"/>
    <col min="14" max="14" width="0.5" style="392" hidden="1" customWidth="1"/>
    <col min="15" max="15" width="3" style="392" customWidth="1"/>
    <col min="16" max="16" width="4.25" style="392" customWidth="1"/>
    <col min="17" max="17" width="3.375" style="392" customWidth="1"/>
    <col min="18" max="18" width="4.875" style="392" customWidth="1"/>
    <col min="19" max="19" width="4.5" style="392" customWidth="1"/>
    <col min="20" max="20" width="3.625" style="392" hidden="1" customWidth="1"/>
    <col min="21" max="21" width="3.875" style="392" hidden="1" customWidth="1"/>
    <col min="22" max="22" width="3.375" style="392" hidden="1" customWidth="1"/>
    <col min="23" max="23" width="7.125" style="392" customWidth="1"/>
    <col min="24" max="24" width="5.75" style="392" customWidth="1"/>
    <col min="25" max="25" width="6.625" style="392" customWidth="1"/>
    <col min="26" max="26" width="7.125" style="392" customWidth="1"/>
    <col min="27" max="27" width="6.75" style="392" customWidth="1"/>
    <col min="28" max="28" width="8" style="392" customWidth="1"/>
    <col min="29" max="29" width="8.5" style="397" customWidth="1"/>
    <col min="30" max="30" width="9" style="392"/>
    <col min="31" max="31" width="9" style="401"/>
    <col min="32" max="94" width="9" style="392"/>
    <col min="95" max="16384" width="9" style="25"/>
  </cols>
  <sheetData>
    <row r="1" spans="1:94" s="115" customFormat="1" ht="25.5">
      <c r="A1" s="370" t="s">
        <v>15</v>
      </c>
      <c r="B1" s="370" t="s">
        <v>16</v>
      </c>
      <c r="C1" s="371" t="s">
        <v>148</v>
      </c>
      <c r="D1" s="370" t="s">
        <v>541</v>
      </c>
      <c r="E1" s="370" t="s">
        <v>18</v>
      </c>
      <c r="F1" s="370"/>
      <c r="G1" s="370"/>
      <c r="H1" s="370"/>
      <c r="I1" s="370"/>
      <c r="J1" s="370"/>
      <c r="K1" s="370"/>
      <c r="L1" s="370" t="s">
        <v>19</v>
      </c>
      <c r="M1" s="370" t="s">
        <v>20</v>
      </c>
      <c r="N1" s="371" t="s">
        <v>1</v>
      </c>
      <c r="O1" s="370" t="s">
        <v>21</v>
      </c>
      <c r="P1" s="370" t="s">
        <v>22</v>
      </c>
      <c r="Q1" s="371" t="s">
        <v>2</v>
      </c>
      <c r="R1" s="370" t="s">
        <v>33</v>
      </c>
      <c r="S1" s="370" t="s">
        <v>34</v>
      </c>
      <c r="T1" s="372" t="s">
        <v>3</v>
      </c>
      <c r="U1" s="372" t="s">
        <v>4</v>
      </c>
      <c r="V1" s="371" t="s">
        <v>32</v>
      </c>
      <c r="W1" s="370" t="s">
        <v>5</v>
      </c>
      <c r="X1" s="370" t="s">
        <v>6</v>
      </c>
      <c r="Y1" s="373" t="s">
        <v>362</v>
      </c>
      <c r="Z1" s="385" t="s">
        <v>360</v>
      </c>
      <c r="AA1" s="385" t="s">
        <v>363</v>
      </c>
      <c r="AB1" s="385" t="s">
        <v>361</v>
      </c>
      <c r="AC1" s="373" t="s">
        <v>373</v>
      </c>
      <c r="AD1" s="386" t="s">
        <v>382</v>
      </c>
      <c r="AE1" s="398" t="s">
        <v>383</v>
      </c>
      <c r="AF1" s="392"/>
      <c r="AG1" s="392"/>
      <c r="AH1" s="392"/>
      <c r="AI1" s="392"/>
      <c r="AJ1" s="392"/>
      <c r="AK1" s="392"/>
      <c r="AL1" s="392"/>
      <c r="AM1" s="392"/>
      <c r="AN1" s="392"/>
      <c r="AO1" s="392"/>
      <c r="AP1" s="392"/>
      <c r="AQ1" s="392"/>
      <c r="AR1" s="392"/>
      <c r="AS1" s="392"/>
      <c r="AT1" s="392"/>
      <c r="AU1" s="392"/>
      <c r="AV1" s="392"/>
      <c r="AW1" s="392"/>
      <c r="AX1" s="392"/>
      <c r="AY1" s="392"/>
      <c r="AZ1" s="392"/>
      <c r="BA1" s="392"/>
      <c r="BB1" s="392"/>
      <c r="BC1" s="392"/>
      <c r="BD1" s="392"/>
      <c r="BE1" s="392"/>
      <c r="BF1" s="392"/>
      <c r="BG1" s="392"/>
      <c r="BH1" s="392"/>
      <c r="BI1" s="392"/>
      <c r="BJ1" s="392"/>
      <c r="BK1" s="392"/>
      <c r="BL1" s="392"/>
      <c r="BM1" s="392"/>
      <c r="BN1" s="392"/>
      <c r="BO1" s="392"/>
      <c r="BP1" s="392"/>
      <c r="BQ1" s="392"/>
      <c r="BR1" s="392"/>
      <c r="BS1" s="392"/>
      <c r="BT1" s="392"/>
      <c r="BU1" s="392"/>
      <c r="BV1" s="392"/>
      <c r="BW1" s="392"/>
      <c r="BX1" s="392"/>
      <c r="BY1" s="392"/>
      <c r="BZ1" s="392"/>
      <c r="CA1" s="392"/>
      <c r="CB1" s="392"/>
      <c r="CC1" s="392"/>
      <c r="CD1" s="392"/>
      <c r="CE1" s="392"/>
      <c r="CF1" s="392"/>
      <c r="CG1" s="392"/>
      <c r="CH1" s="392"/>
      <c r="CI1" s="392"/>
      <c r="CJ1" s="392"/>
      <c r="CK1" s="392"/>
      <c r="CL1" s="392"/>
      <c r="CM1" s="392"/>
      <c r="CN1" s="392"/>
      <c r="CO1" s="392"/>
      <c r="CP1" s="392"/>
    </row>
    <row r="2" spans="1:94" s="26" customFormat="1" ht="15.95" customHeight="1">
      <c r="A2" s="377" t="s">
        <v>228</v>
      </c>
      <c r="B2" s="375" t="s">
        <v>144</v>
      </c>
      <c r="C2" s="19">
        <v>1</v>
      </c>
      <c r="D2" s="375" t="s">
        <v>41</v>
      </c>
      <c r="E2" s="1" t="s">
        <v>117</v>
      </c>
      <c r="F2" s="1"/>
      <c r="G2" s="1"/>
      <c r="H2" s="1"/>
      <c r="I2" s="1"/>
      <c r="J2" s="1"/>
      <c r="K2" s="1"/>
      <c r="L2" s="19">
        <v>4</v>
      </c>
      <c r="M2" s="2" t="s">
        <v>75</v>
      </c>
      <c r="N2" s="19"/>
      <c r="O2" s="19">
        <v>1</v>
      </c>
      <c r="P2" s="19">
        <v>15</v>
      </c>
      <c r="Q2" s="19">
        <f t="shared" ref="Q2:Q10" si="0">P2-O2+1</f>
        <v>15</v>
      </c>
      <c r="R2" s="19">
        <v>45</v>
      </c>
      <c r="S2" s="19"/>
      <c r="T2" s="20">
        <f>R2/Q2</f>
        <v>3</v>
      </c>
      <c r="U2" s="376">
        <f>S2/6</f>
        <v>0</v>
      </c>
      <c r="V2" s="1"/>
      <c r="W2" s="21">
        <f t="shared" ref="W2:W10" si="1">IF(Q2=0,0,R2)</f>
        <v>45</v>
      </c>
      <c r="X2" s="22">
        <f t="shared" ref="X2:X10" si="2">IF(Q2=0,0,S2/1.5)</f>
        <v>0</v>
      </c>
      <c r="Y2" s="21">
        <f t="shared" ref="Y2:Y10" si="3">V2+W2+X2</f>
        <v>45</v>
      </c>
      <c r="Z2" s="21">
        <v>56</v>
      </c>
      <c r="AA2" s="21" t="str">
        <f>IF(Z2&lt;=40,"1,1",IF(AND(40&lt;Z2,Z2&lt;=60),"1.2","1.3"))</f>
        <v>1.2</v>
      </c>
      <c r="AB2" s="21">
        <f t="shared" ref="AB2:AB10" si="4">AA2*Y2</f>
        <v>54</v>
      </c>
      <c r="AC2" s="219">
        <f>SUM(AB2:AB11)</f>
        <v>340</v>
      </c>
      <c r="AD2" s="387">
        <f>SUM(AB2:AB18)</f>
        <v>623</v>
      </c>
      <c r="AE2" s="399">
        <f>AD2-446</f>
        <v>177</v>
      </c>
      <c r="AF2" s="413" t="s">
        <v>543</v>
      </c>
      <c r="AG2" s="413"/>
      <c r="AH2" s="413"/>
      <c r="AI2" s="413"/>
      <c r="AJ2" s="413"/>
      <c r="AK2" s="413"/>
      <c r="AL2" s="413"/>
      <c r="AM2" s="413"/>
      <c r="AN2" s="413"/>
      <c r="AO2" s="413"/>
      <c r="AP2" s="380"/>
      <c r="AQ2" s="380"/>
      <c r="AR2" s="380"/>
      <c r="AS2" s="380"/>
      <c r="AT2" s="380"/>
      <c r="AU2" s="380"/>
      <c r="AV2" s="380"/>
      <c r="AW2" s="380"/>
      <c r="AX2" s="380"/>
      <c r="AY2" s="380"/>
      <c r="AZ2" s="380"/>
      <c r="BA2" s="380"/>
      <c r="BB2" s="380"/>
      <c r="BC2" s="380"/>
      <c r="BD2" s="380"/>
      <c r="BE2" s="380"/>
      <c r="BF2" s="380"/>
      <c r="BG2" s="380"/>
      <c r="BH2" s="380"/>
      <c r="BI2" s="380"/>
      <c r="BJ2" s="380"/>
      <c r="BK2" s="380"/>
      <c r="BL2" s="380"/>
      <c r="BM2" s="380"/>
      <c r="BN2" s="380"/>
      <c r="BO2" s="380"/>
      <c r="BP2" s="380"/>
      <c r="BQ2" s="380"/>
      <c r="BR2" s="380"/>
      <c r="BS2" s="380"/>
      <c r="BT2" s="380"/>
      <c r="BU2" s="380"/>
      <c r="BV2" s="380"/>
      <c r="BW2" s="380"/>
      <c r="BX2" s="380"/>
      <c r="BY2" s="380"/>
      <c r="BZ2" s="380"/>
      <c r="CA2" s="380"/>
      <c r="CB2" s="380"/>
      <c r="CC2" s="380"/>
      <c r="CD2" s="380"/>
      <c r="CE2" s="380"/>
      <c r="CF2" s="380"/>
      <c r="CG2" s="380"/>
      <c r="CH2" s="380"/>
      <c r="CI2" s="380"/>
      <c r="CJ2" s="380"/>
      <c r="CK2" s="380"/>
      <c r="CL2" s="380"/>
      <c r="CM2" s="380"/>
      <c r="CN2" s="380"/>
      <c r="CO2" s="380"/>
      <c r="CP2" s="380"/>
    </row>
    <row r="3" spans="1:94" s="26" customFormat="1" ht="15.95" customHeight="1">
      <c r="A3" s="377" t="s">
        <v>228</v>
      </c>
      <c r="B3" s="375" t="s">
        <v>145</v>
      </c>
      <c r="C3" s="19">
        <v>1</v>
      </c>
      <c r="D3" s="375" t="s">
        <v>41</v>
      </c>
      <c r="E3" s="1" t="s">
        <v>117</v>
      </c>
      <c r="F3" s="1"/>
      <c r="G3" s="1"/>
      <c r="H3" s="1"/>
      <c r="I3" s="1"/>
      <c r="J3" s="1"/>
      <c r="K3" s="1"/>
      <c r="L3" s="19">
        <v>4</v>
      </c>
      <c r="M3" s="2" t="s">
        <v>83</v>
      </c>
      <c r="N3" s="19"/>
      <c r="O3" s="19">
        <v>1</v>
      </c>
      <c r="P3" s="19">
        <v>15</v>
      </c>
      <c r="Q3" s="19">
        <f t="shared" si="0"/>
        <v>15</v>
      </c>
      <c r="R3" s="19">
        <v>45</v>
      </c>
      <c r="S3" s="19"/>
      <c r="T3" s="20">
        <f>R3/Q3</f>
        <v>3</v>
      </c>
      <c r="U3" s="376">
        <f>S3/6</f>
        <v>0</v>
      </c>
      <c r="V3" s="1"/>
      <c r="W3" s="21">
        <f t="shared" si="1"/>
        <v>45</v>
      </c>
      <c r="X3" s="22">
        <f t="shared" si="2"/>
        <v>0</v>
      </c>
      <c r="Y3" s="21">
        <f t="shared" si="3"/>
        <v>45</v>
      </c>
      <c r="Z3" s="21">
        <v>56</v>
      </c>
      <c r="AA3" s="21" t="str">
        <f t="shared" ref="AA3:AA6" si="5">IF(Z3&lt;=40,"1,1",IF(AND(40&lt;Z3,Z3&lt;=60),"1.2","1.3"))</f>
        <v>1.2</v>
      </c>
      <c r="AB3" s="21">
        <f t="shared" si="4"/>
        <v>54</v>
      </c>
      <c r="AC3" s="219"/>
      <c r="AD3" s="379"/>
      <c r="AE3" s="400"/>
      <c r="AF3" s="380"/>
      <c r="AG3" s="380"/>
      <c r="AH3" s="380"/>
      <c r="AI3" s="380"/>
      <c r="AJ3" s="380"/>
      <c r="AK3" s="380"/>
      <c r="AL3" s="380"/>
      <c r="AM3" s="380"/>
      <c r="AN3" s="380"/>
      <c r="AO3" s="380"/>
      <c r="AP3" s="380"/>
      <c r="AQ3" s="380"/>
      <c r="AR3" s="380"/>
      <c r="AS3" s="380"/>
      <c r="AT3" s="380"/>
      <c r="AU3" s="380"/>
      <c r="AV3" s="380"/>
      <c r="AW3" s="380"/>
      <c r="AX3" s="380"/>
      <c r="AY3" s="380"/>
      <c r="AZ3" s="380"/>
      <c r="BA3" s="380"/>
      <c r="BB3" s="380"/>
      <c r="BC3" s="380"/>
      <c r="BD3" s="380"/>
      <c r="BE3" s="380"/>
      <c r="BF3" s="380"/>
      <c r="BG3" s="380"/>
      <c r="BH3" s="380"/>
      <c r="BI3" s="380"/>
      <c r="BJ3" s="380"/>
      <c r="BK3" s="380"/>
      <c r="BL3" s="380"/>
      <c r="BM3" s="380"/>
      <c r="BN3" s="380"/>
      <c r="BO3" s="380"/>
      <c r="BP3" s="380"/>
      <c r="BQ3" s="380"/>
      <c r="BR3" s="380"/>
      <c r="BS3" s="380"/>
      <c r="BT3" s="380"/>
      <c r="BU3" s="380"/>
      <c r="BV3" s="380"/>
      <c r="BW3" s="380"/>
      <c r="BX3" s="380"/>
      <c r="BY3" s="380"/>
      <c r="BZ3" s="380"/>
      <c r="CA3" s="380"/>
      <c r="CB3" s="380"/>
      <c r="CC3" s="380"/>
      <c r="CD3" s="380"/>
      <c r="CE3" s="380"/>
      <c r="CF3" s="380"/>
      <c r="CG3" s="380"/>
      <c r="CH3" s="380"/>
      <c r="CI3" s="380"/>
      <c r="CJ3" s="380"/>
      <c r="CK3" s="380"/>
      <c r="CL3" s="380"/>
      <c r="CM3" s="380"/>
      <c r="CN3" s="380"/>
      <c r="CO3" s="380"/>
      <c r="CP3" s="380"/>
    </row>
    <row r="4" spans="1:94" s="26" customFormat="1" ht="15.95" customHeight="1">
      <c r="A4" s="377" t="s">
        <v>228</v>
      </c>
      <c r="B4" s="375" t="s">
        <v>379</v>
      </c>
      <c r="C4" s="19">
        <v>1</v>
      </c>
      <c r="D4" s="388" t="s">
        <v>41</v>
      </c>
      <c r="E4" s="388" t="s">
        <v>9</v>
      </c>
      <c r="F4" s="388"/>
      <c r="G4" s="388"/>
      <c r="H4" s="388"/>
      <c r="I4" s="388"/>
      <c r="J4" s="388"/>
      <c r="K4" s="388"/>
      <c r="L4" s="2">
        <v>6</v>
      </c>
      <c r="M4" s="2" t="s">
        <v>294</v>
      </c>
      <c r="N4" s="19"/>
      <c r="O4" s="19">
        <v>1</v>
      </c>
      <c r="P4" s="19">
        <v>10</v>
      </c>
      <c r="Q4" s="19">
        <f t="shared" si="0"/>
        <v>10</v>
      </c>
      <c r="R4" s="19">
        <v>30</v>
      </c>
      <c r="S4" s="19"/>
      <c r="T4" s="20">
        <f>R4/Q4</f>
        <v>3</v>
      </c>
      <c r="U4" s="376">
        <f>S4/6</f>
        <v>0</v>
      </c>
      <c r="V4" s="1"/>
      <c r="W4" s="21">
        <f t="shared" si="1"/>
        <v>30</v>
      </c>
      <c r="X4" s="22">
        <f t="shared" si="2"/>
        <v>0</v>
      </c>
      <c r="Y4" s="21">
        <f t="shared" si="3"/>
        <v>30</v>
      </c>
      <c r="Z4" s="21">
        <v>37</v>
      </c>
      <c r="AA4" s="21" t="str">
        <f>IF(Z4&lt;=40,"1.1",IF(AND(40&lt;Z4,Z4&lt;=60),"1.2","1.3"))</f>
        <v>1.1</v>
      </c>
      <c r="AB4" s="21">
        <f t="shared" si="4"/>
        <v>33</v>
      </c>
      <c r="AC4" s="219"/>
      <c r="AD4" s="379"/>
      <c r="AE4" s="400"/>
      <c r="AF4" s="380"/>
      <c r="AG4" s="380"/>
      <c r="AH4" s="380"/>
      <c r="AI4" s="380"/>
      <c r="AJ4" s="380"/>
      <c r="AK4" s="380"/>
      <c r="AL4" s="380"/>
      <c r="AM4" s="380"/>
      <c r="AN4" s="380"/>
      <c r="AO4" s="380"/>
      <c r="AP4" s="380"/>
      <c r="AQ4" s="380"/>
      <c r="AR4" s="380"/>
      <c r="AS4" s="380"/>
      <c r="AT4" s="380"/>
      <c r="AU4" s="380"/>
      <c r="AV4" s="380"/>
      <c r="AW4" s="380"/>
      <c r="AX4" s="380"/>
      <c r="AY4" s="380"/>
      <c r="AZ4" s="380"/>
      <c r="BA4" s="380"/>
      <c r="BB4" s="380"/>
      <c r="BC4" s="380"/>
      <c r="BD4" s="380"/>
      <c r="BE4" s="380"/>
      <c r="BF4" s="380"/>
      <c r="BG4" s="380"/>
      <c r="BH4" s="380"/>
      <c r="BI4" s="380"/>
      <c r="BJ4" s="380"/>
      <c r="BK4" s="380"/>
      <c r="BL4" s="380"/>
      <c r="BM4" s="380"/>
      <c r="BN4" s="380"/>
      <c r="BO4" s="380"/>
      <c r="BP4" s="380"/>
      <c r="BQ4" s="380"/>
      <c r="BR4" s="380"/>
      <c r="BS4" s="380"/>
      <c r="BT4" s="380"/>
      <c r="BU4" s="380"/>
      <c r="BV4" s="380"/>
      <c r="BW4" s="380"/>
      <c r="BX4" s="380"/>
      <c r="BY4" s="380"/>
      <c r="BZ4" s="380"/>
      <c r="CA4" s="380"/>
      <c r="CB4" s="380"/>
      <c r="CC4" s="380"/>
      <c r="CD4" s="380"/>
      <c r="CE4" s="380"/>
      <c r="CF4" s="380"/>
      <c r="CG4" s="380"/>
      <c r="CH4" s="380"/>
      <c r="CI4" s="380"/>
      <c r="CJ4" s="380"/>
      <c r="CK4" s="380"/>
      <c r="CL4" s="380"/>
      <c r="CM4" s="380"/>
      <c r="CN4" s="380"/>
      <c r="CO4" s="380"/>
      <c r="CP4" s="380"/>
    </row>
    <row r="5" spans="1:94" s="14" customFormat="1">
      <c r="A5" s="377" t="s">
        <v>226</v>
      </c>
      <c r="B5" s="375" t="s">
        <v>162</v>
      </c>
      <c r="C5" s="19">
        <v>1</v>
      </c>
      <c r="D5" s="388" t="s">
        <v>41</v>
      </c>
      <c r="E5" s="388" t="s">
        <v>116</v>
      </c>
      <c r="F5" s="388"/>
      <c r="G5" s="388"/>
      <c r="H5" s="388"/>
      <c r="I5" s="388"/>
      <c r="J5" s="388"/>
      <c r="K5" s="388"/>
      <c r="L5" s="2">
        <v>5</v>
      </c>
      <c r="M5" s="2" t="s">
        <v>193</v>
      </c>
      <c r="N5" s="19"/>
      <c r="O5" s="19">
        <v>8</v>
      </c>
      <c r="P5" s="19">
        <v>15</v>
      </c>
      <c r="Q5" s="19">
        <f t="shared" si="0"/>
        <v>8</v>
      </c>
      <c r="R5" s="19">
        <v>30</v>
      </c>
      <c r="S5" s="19"/>
      <c r="T5" s="20">
        <f>R5/Q5</f>
        <v>3.75</v>
      </c>
      <c r="U5" s="376">
        <f>S5/5</f>
        <v>0</v>
      </c>
      <c r="V5" s="1"/>
      <c r="W5" s="21">
        <f t="shared" si="1"/>
        <v>30</v>
      </c>
      <c r="X5" s="22">
        <f t="shared" si="2"/>
        <v>0</v>
      </c>
      <c r="Y5" s="21">
        <f t="shared" si="3"/>
        <v>30</v>
      </c>
      <c r="Z5" s="21">
        <v>7</v>
      </c>
      <c r="AA5" s="21" t="str">
        <f>IF(Z5&lt;=40,"1.1",IF(AND(40&lt;Z5,Z5&lt;=60),"1.2","1.3"))</f>
        <v>1.1</v>
      </c>
      <c r="AB5" s="21">
        <f t="shared" si="4"/>
        <v>33</v>
      </c>
      <c r="AC5" s="219"/>
      <c r="AD5" s="119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</row>
    <row r="6" spans="1:94" s="14" customFormat="1">
      <c r="A6" s="383" t="s">
        <v>135</v>
      </c>
      <c r="B6" s="375" t="s">
        <v>281</v>
      </c>
      <c r="C6" s="19">
        <v>1</v>
      </c>
      <c r="D6" s="388" t="s">
        <v>41</v>
      </c>
      <c r="E6" s="1" t="s">
        <v>295</v>
      </c>
      <c r="F6" s="1"/>
      <c r="G6" s="1"/>
      <c r="H6" s="1"/>
      <c r="I6" s="1"/>
      <c r="J6" s="1"/>
      <c r="K6" s="1"/>
      <c r="L6" s="19">
        <v>5</v>
      </c>
      <c r="M6" s="2" t="s">
        <v>37</v>
      </c>
      <c r="N6" s="19"/>
      <c r="O6" s="19">
        <v>16</v>
      </c>
      <c r="P6" s="19">
        <v>23</v>
      </c>
      <c r="Q6" s="19">
        <f t="shared" si="0"/>
        <v>8</v>
      </c>
      <c r="R6" s="19"/>
      <c r="S6" s="19">
        <v>30</v>
      </c>
      <c r="T6" s="20"/>
      <c r="U6" s="376">
        <f>S6/6</f>
        <v>5</v>
      </c>
      <c r="V6" s="1"/>
      <c r="W6" s="21">
        <f t="shared" si="1"/>
        <v>0</v>
      </c>
      <c r="X6" s="22">
        <f t="shared" si="2"/>
        <v>20</v>
      </c>
      <c r="Y6" s="21">
        <f t="shared" si="3"/>
        <v>20</v>
      </c>
      <c r="Z6" s="21">
        <v>60</v>
      </c>
      <c r="AA6" s="21" t="str">
        <f t="shared" si="5"/>
        <v>1.2</v>
      </c>
      <c r="AB6" s="21">
        <f t="shared" si="4"/>
        <v>24</v>
      </c>
      <c r="AC6" s="219"/>
      <c r="AD6" s="119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</row>
    <row r="7" spans="1:94" s="48" customFormat="1">
      <c r="A7" s="383" t="s">
        <v>134</v>
      </c>
      <c r="B7" s="375" t="s">
        <v>307</v>
      </c>
      <c r="C7" s="19">
        <v>1</v>
      </c>
      <c r="D7" s="388" t="s">
        <v>41</v>
      </c>
      <c r="E7" s="1" t="s">
        <v>286</v>
      </c>
      <c r="F7" s="1"/>
      <c r="G7" s="1"/>
      <c r="H7" s="1"/>
      <c r="I7" s="1"/>
      <c r="J7" s="1"/>
      <c r="K7" s="1"/>
      <c r="L7" s="19" t="s">
        <v>258</v>
      </c>
      <c r="M7" s="2" t="s">
        <v>36</v>
      </c>
      <c r="N7" s="19"/>
      <c r="O7" s="19">
        <v>6</v>
      </c>
      <c r="P7" s="19">
        <v>10</v>
      </c>
      <c r="Q7" s="19">
        <f t="shared" si="0"/>
        <v>5</v>
      </c>
      <c r="R7" s="19"/>
      <c r="S7" s="19">
        <v>30</v>
      </c>
      <c r="T7" s="20"/>
      <c r="U7" s="376">
        <f>S7/6</f>
        <v>5</v>
      </c>
      <c r="V7" s="1"/>
      <c r="W7" s="21">
        <f t="shared" si="1"/>
        <v>0</v>
      </c>
      <c r="X7" s="22">
        <f t="shared" si="2"/>
        <v>20</v>
      </c>
      <c r="Y7" s="21">
        <f t="shared" si="3"/>
        <v>20</v>
      </c>
      <c r="Z7" s="21">
        <v>32</v>
      </c>
      <c r="AA7" s="21" t="str">
        <f>IF(Z7&lt;=40,"1.1",IF(AND(40&lt;Z7,Z7&lt;=60),"1.2","1.3"))</f>
        <v>1.1</v>
      </c>
      <c r="AB7" s="21">
        <f t="shared" si="4"/>
        <v>22</v>
      </c>
      <c r="AC7" s="219"/>
      <c r="AD7" s="119"/>
      <c r="AE7" s="14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</row>
    <row r="8" spans="1:94" s="48" customFormat="1">
      <c r="A8" s="383" t="s">
        <v>134</v>
      </c>
      <c r="B8" s="375" t="s">
        <v>308</v>
      </c>
      <c r="C8" s="19">
        <v>1</v>
      </c>
      <c r="D8" s="388" t="s">
        <v>41</v>
      </c>
      <c r="E8" s="1" t="s">
        <v>286</v>
      </c>
      <c r="F8" s="1"/>
      <c r="G8" s="1"/>
      <c r="H8" s="1"/>
      <c r="I8" s="1"/>
      <c r="J8" s="1"/>
      <c r="K8" s="1"/>
      <c r="L8" s="19" t="s">
        <v>258</v>
      </c>
      <c r="M8" s="2" t="s">
        <v>37</v>
      </c>
      <c r="N8" s="19"/>
      <c r="O8" s="19">
        <v>6</v>
      </c>
      <c r="P8" s="19">
        <v>10</v>
      </c>
      <c r="Q8" s="19">
        <f t="shared" si="0"/>
        <v>5</v>
      </c>
      <c r="R8" s="19"/>
      <c r="S8" s="19">
        <v>30</v>
      </c>
      <c r="T8" s="20"/>
      <c r="U8" s="376">
        <f>S8/6</f>
        <v>5</v>
      </c>
      <c r="V8" s="1"/>
      <c r="W8" s="21">
        <f t="shared" si="1"/>
        <v>0</v>
      </c>
      <c r="X8" s="22">
        <f t="shared" si="2"/>
        <v>20</v>
      </c>
      <c r="Y8" s="21">
        <f t="shared" si="3"/>
        <v>20</v>
      </c>
      <c r="Z8" s="21">
        <v>32</v>
      </c>
      <c r="AA8" s="21" t="str">
        <f>IF(Z8&lt;=40,"1.1",IF(AND(40&lt;Z8,Z8&lt;=60),"1.2","1.3"))</f>
        <v>1.1</v>
      </c>
      <c r="AB8" s="21">
        <f t="shared" si="4"/>
        <v>22</v>
      </c>
      <c r="AC8" s="219"/>
      <c r="AD8" s="119"/>
      <c r="AE8" s="14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</row>
    <row r="9" spans="1:94" s="14" customFormat="1">
      <c r="A9" s="383" t="s">
        <v>134</v>
      </c>
      <c r="B9" s="375" t="s">
        <v>311</v>
      </c>
      <c r="C9" s="19">
        <v>1</v>
      </c>
      <c r="D9" s="388" t="s">
        <v>41</v>
      </c>
      <c r="E9" s="1" t="s">
        <v>296</v>
      </c>
      <c r="F9" s="1"/>
      <c r="G9" s="1"/>
      <c r="H9" s="1"/>
      <c r="I9" s="1"/>
      <c r="J9" s="1"/>
      <c r="K9" s="1"/>
      <c r="L9" s="19" t="s">
        <v>258</v>
      </c>
      <c r="M9" s="2" t="s">
        <v>36</v>
      </c>
      <c r="N9" s="19"/>
      <c r="O9" s="19">
        <v>11</v>
      </c>
      <c r="P9" s="19">
        <v>15</v>
      </c>
      <c r="Q9" s="19">
        <f t="shared" si="0"/>
        <v>5</v>
      </c>
      <c r="R9" s="19"/>
      <c r="S9" s="19">
        <v>30</v>
      </c>
      <c r="T9" s="20"/>
      <c r="U9" s="376">
        <f>S9/6</f>
        <v>5</v>
      </c>
      <c r="V9" s="1"/>
      <c r="W9" s="21">
        <f t="shared" si="1"/>
        <v>0</v>
      </c>
      <c r="X9" s="22">
        <f t="shared" si="2"/>
        <v>20</v>
      </c>
      <c r="Y9" s="21">
        <f t="shared" si="3"/>
        <v>20</v>
      </c>
      <c r="Z9" s="21">
        <v>30</v>
      </c>
      <c r="AA9" s="21" t="str">
        <f>IF(Z9&lt;=40,"1.1",IF(AND(40&lt;Z9,Z9&lt;=60),"1.2","1.3"))</f>
        <v>1.1</v>
      </c>
      <c r="AB9" s="21">
        <f t="shared" si="4"/>
        <v>22</v>
      </c>
      <c r="AC9" s="219"/>
      <c r="AD9" s="119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</row>
    <row r="10" spans="1:94" s="14" customFormat="1">
      <c r="A10" s="383" t="s">
        <v>134</v>
      </c>
      <c r="B10" s="375" t="s">
        <v>312</v>
      </c>
      <c r="C10" s="19">
        <v>1</v>
      </c>
      <c r="D10" s="388" t="s">
        <v>41</v>
      </c>
      <c r="E10" s="1" t="s">
        <v>296</v>
      </c>
      <c r="F10" s="1"/>
      <c r="G10" s="1"/>
      <c r="H10" s="1"/>
      <c r="I10" s="1"/>
      <c r="J10" s="1"/>
      <c r="K10" s="1"/>
      <c r="L10" s="19" t="s">
        <v>258</v>
      </c>
      <c r="M10" s="2" t="s">
        <v>37</v>
      </c>
      <c r="N10" s="19"/>
      <c r="O10" s="19">
        <v>11</v>
      </c>
      <c r="P10" s="19">
        <v>15</v>
      </c>
      <c r="Q10" s="19">
        <f t="shared" si="0"/>
        <v>5</v>
      </c>
      <c r="R10" s="19"/>
      <c r="S10" s="19">
        <v>30</v>
      </c>
      <c r="T10" s="20"/>
      <c r="U10" s="376">
        <f>S10/6</f>
        <v>5</v>
      </c>
      <c r="V10" s="1"/>
      <c r="W10" s="21">
        <f t="shared" si="1"/>
        <v>0</v>
      </c>
      <c r="X10" s="22">
        <f t="shared" si="2"/>
        <v>20</v>
      </c>
      <c r="Y10" s="21">
        <f t="shared" si="3"/>
        <v>20</v>
      </c>
      <c r="Z10" s="21">
        <v>31</v>
      </c>
      <c r="AA10" s="21" t="str">
        <f>IF(Z10&lt;=40,"1.1",IF(AND(40&lt;Z10,Z10&lt;=60),"1.2","1.3"))</f>
        <v>1.1</v>
      </c>
      <c r="AB10" s="21">
        <f t="shared" si="4"/>
        <v>22</v>
      </c>
      <c r="AC10" s="219"/>
      <c r="AD10" s="119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</row>
    <row r="11" spans="1:94" s="14" customFormat="1">
      <c r="A11" s="383"/>
      <c r="B11" s="375"/>
      <c r="C11" s="19"/>
      <c r="D11" s="388" t="s">
        <v>41</v>
      </c>
      <c r="E11" s="1" t="s">
        <v>380</v>
      </c>
      <c r="F11" s="1"/>
      <c r="G11" s="1"/>
      <c r="H11" s="1"/>
      <c r="I11" s="1"/>
      <c r="J11" s="1"/>
      <c r="K11" s="1"/>
      <c r="L11" s="19"/>
      <c r="M11" s="2"/>
      <c r="N11" s="19"/>
      <c r="O11" s="19"/>
      <c r="P11" s="19"/>
      <c r="Q11" s="19"/>
      <c r="R11" s="19"/>
      <c r="S11" s="19"/>
      <c r="T11" s="20"/>
      <c r="U11" s="376"/>
      <c r="V11" s="1"/>
      <c r="W11" s="21"/>
      <c r="X11" s="22"/>
      <c r="Y11" s="21"/>
      <c r="Z11" s="21"/>
      <c r="AA11" s="21"/>
      <c r="AB11" s="21">
        <v>54</v>
      </c>
      <c r="AC11" s="219"/>
      <c r="AD11" s="119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</row>
    <row r="12" spans="1:94" s="99" customFormat="1" ht="15.95" customHeight="1">
      <c r="A12" s="377" t="s">
        <v>228</v>
      </c>
      <c r="B12" s="375" t="s">
        <v>149</v>
      </c>
      <c r="C12" s="19">
        <v>2</v>
      </c>
      <c r="D12" s="388" t="s">
        <v>41</v>
      </c>
      <c r="E12" s="1" t="s">
        <v>150</v>
      </c>
      <c r="F12" s="1"/>
      <c r="G12" s="1"/>
      <c r="H12" s="1"/>
      <c r="I12" s="1"/>
      <c r="J12" s="1"/>
      <c r="K12" s="1"/>
      <c r="L12" s="19" t="s">
        <v>80</v>
      </c>
      <c r="M12" s="2" t="s">
        <v>36</v>
      </c>
      <c r="N12" s="19"/>
      <c r="O12" s="19">
        <v>23</v>
      </c>
      <c r="P12" s="19">
        <v>27</v>
      </c>
      <c r="Q12" s="19">
        <f t="shared" ref="Q12:Q17" si="6">P12-O12+1</f>
        <v>5</v>
      </c>
      <c r="R12" s="19"/>
      <c r="S12" s="19">
        <v>60</v>
      </c>
      <c r="T12" s="20">
        <f t="shared" ref="T12:T17" si="7">R12/Q12</f>
        <v>0</v>
      </c>
      <c r="U12" s="376">
        <f>S12/6</f>
        <v>10</v>
      </c>
      <c r="V12" s="1"/>
      <c r="W12" s="21">
        <f t="shared" ref="W12:W17" si="8">IF(Q12=0,0,R12)</f>
        <v>0</v>
      </c>
      <c r="X12" s="22">
        <f t="shared" ref="X12:X17" si="9">IF(Q12=0,0,S12/1.5)</f>
        <v>40</v>
      </c>
      <c r="Y12" s="21">
        <f t="shared" ref="Y12:Y17" si="10">V12+W12+X12</f>
        <v>40</v>
      </c>
      <c r="Z12" s="21">
        <v>28</v>
      </c>
      <c r="AA12" s="21">
        <v>1</v>
      </c>
      <c r="AB12" s="21">
        <f t="shared" ref="AB12:AB17" si="11">AA12*Y12</f>
        <v>40</v>
      </c>
      <c r="AC12" s="219"/>
      <c r="AD12" s="379"/>
      <c r="AE12" s="400"/>
      <c r="AF12" s="380"/>
      <c r="AG12" s="380"/>
      <c r="AH12" s="380"/>
      <c r="AI12" s="380"/>
      <c r="AJ12" s="380"/>
      <c r="AK12" s="380"/>
      <c r="AL12" s="380"/>
      <c r="AM12" s="380"/>
      <c r="AN12" s="380"/>
      <c r="AO12" s="380"/>
      <c r="AP12" s="380"/>
      <c r="AQ12" s="380"/>
      <c r="AR12" s="380"/>
      <c r="AS12" s="380"/>
      <c r="AT12" s="380"/>
      <c r="AU12" s="380"/>
      <c r="AV12" s="380"/>
      <c r="AW12" s="380"/>
      <c r="AX12" s="380"/>
      <c r="AY12" s="380"/>
      <c r="AZ12" s="380"/>
      <c r="BA12" s="380"/>
      <c r="BB12" s="380"/>
      <c r="BC12" s="380"/>
      <c r="BD12" s="380"/>
      <c r="BE12" s="380"/>
      <c r="BF12" s="380"/>
      <c r="BG12" s="380"/>
      <c r="BH12" s="380"/>
      <c r="BI12" s="380"/>
      <c r="BJ12" s="380"/>
      <c r="BK12" s="380"/>
      <c r="BL12" s="380"/>
      <c r="BM12" s="380"/>
      <c r="BN12" s="380"/>
      <c r="BO12" s="380"/>
      <c r="BP12" s="380"/>
      <c r="BQ12" s="380"/>
      <c r="BR12" s="380"/>
      <c r="BS12" s="380"/>
      <c r="BT12" s="380"/>
      <c r="BU12" s="380"/>
      <c r="BV12" s="380"/>
      <c r="BW12" s="380"/>
      <c r="BX12" s="380"/>
      <c r="BY12" s="380"/>
      <c r="BZ12" s="380"/>
      <c r="CA12" s="380"/>
      <c r="CB12" s="380"/>
      <c r="CC12" s="380"/>
      <c r="CD12" s="380"/>
      <c r="CE12" s="380"/>
      <c r="CF12" s="380"/>
      <c r="CG12" s="380"/>
      <c r="CH12" s="380"/>
      <c r="CI12" s="380"/>
      <c r="CJ12" s="380"/>
      <c r="CK12" s="380"/>
      <c r="CL12" s="380"/>
      <c r="CM12" s="380"/>
      <c r="CN12" s="380"/>
      <c r="CO12" s="380"/>
      <c r="CP12" s="380"/>
    </row>
    <row r="13" spans="1:94" s="98" customFormat="1">
      <c r="A13" s="374" t="s">
        <v>232</v>
      </c>
      <c r="B13" s="375" t="s">
        <v>256</v>
      </c>
      <c r="C13" s="19">
        <v>2</v>
      </c>
      <c r="D13" s="388" t="s">
        <v>41</v>
      </c>
      <c r="E13" s="1" t="s">
        <v>386</v>
      </c>
      <c r="F13" s="1"/>
      <c r="G13" s="1"/>
      <c r="H13" s="1"/>
      <c r="I13" s="1"/>
      <c r="J13" s="1"/>
      <c r="K13" s="1"/>
      <c r="L13" s="2">
        <v>5</v>
      </c>
      <c r="M13" s="2" t="s">
        <v>527</v>
      </c>
      <c r="N13" s="19"/>
      <c r="O13" s="19">
        <v>27</v>
      </c>
      <c r="P13" s="19">
        <v>41</v>
      </c>
      <c r="Q13" s="19">
        <f>P13-O13+1</f>
        <v>15</v>
      </c>
      <c r="R13" s="19">
        <v>30</v>
      </c>
      <c r="S13" s="19"/>
      <c r="T13" s="20">
        <f>R13/Q13</f>
        <v>2</v>
      </c>
      <c r="U13" s="376">
        <f>S13/5</f>
        <v>0</v>
      </c>
      <c r="V13" s="1"/>
      <c r="W13" s="21">
        <f>IF(Q13=0,0,R13)</f>
        <v>30</v>
      </c>
      <c r="X13" s="22">
        <f>IF(Q13=0,0,S13/1.5)</f>
        <v>0</v>
      </c>
      <c r="Y13" s="21">
        <f>V13+W13+X13</f>
        <v>30</v>
      </c>
      <c r="Z13" s="21">
        <v>60</v>
      </c>
      <c r="AA13" s="21">
        <v>1.2</v>
      </c>
      <c r="AB13" s="21">
        <f>AA13*Y13</f>
        <v>36</v>
      </c>
      <c r="AC13" s="219"/>
      <c r="AD13" s="119"/>
      <c r="AE13" s="14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</row>
    <row r="14" spans="1:94" s="98" customFormat="1">
      <c r="A14" s="374" t="s">
        <v>232</v>
      </c>
      <c r="B14" s="375" t="s">
        <v>257</v>
      </c>
      <c r="C14" s="19">
        <v>2</v>
      </c>
      <c r="D14" s="388" t="s">
        <v>41</v>
      </c>
      <c r="E14" s="1" t="s">
        <v>386</v>
      </c>
      <c r="F14" s="1"/>
      <c r="G14" s="1"/>
      <c r="H14" s="1"/>
      <c r="I14" s="1"/>
      <c r="J14" s="1"/>
      <c r="K14" s="1"/>
      <c r="L14" s="2">
        <v>6</v>
      </c>
      <c r="M14" s="2" t="s">
        <v>73</v>
      </c>
      <c r="N14" s="19"/>
      <c r="O14" s="19">
        <v>27</v>
      </c>
      <c r="P14" s="19">
        <v>41</v>
      </c>
      <c r="Q14" s="19">
        <f>P14-O14+1</f>
        <v>15</v>
      </c>
      <c r="R14" s="19">
        <v>30</v>
      </c>
      <c r="S14" s="19"/>
      <c r="T14" s="20">
        <f>R14/Q14</f>
        <v>2</v>
      </c>
      <c r="U14" s="376">
        <f>S14/5</f>
        <v>0</v>
      </c>
      <c r="V14" s="1"/>
      <c r="W14" s="21">
        <f>IF(Q14=0,0,R14)</f>
        <v>30</v>
      </c>
      <c r="X14" s="22">
        <f>IF(Q14=0,0,S14/1.5)</f>
        <v>0</v>
      </c>
      <c r="Y14" s="21">
        <f>V14+W14+X14</f>
        <v>30</v>
      </c>
      <c r="Z14" s="21">
        <v>60</v>
      </c>
      <c r="AA14" s="21">
        <v>1.2</v>
      </c>
      <c r="AB14" s="21">
        <f>AA14*Y14</f>
        <v>36</v>
      </c>
      <c r="AC14" s="219"/>
      <c r="AD14" s="119"/>
      <c r="AE14" s="14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</row>
    <row r="15" spans="1:94" s="99" customFormat="1" ht="15.95" customHeight="1">
      <c r="A15" s="377" t="s">
        <v>228</v>
      </c>
      <c r="B15" s="375" t="s">
        <v>439</v>
      </c>
      <c r="C15" s="19">
        <v>2</v>
      </c>
      <c r="D15" s="388" t="s">
        <v>41</v>
      </c>
      <c r="E15" s="388" t="s">
        <v>9</v>
      </c>
      <c r="F15" s="388"/>
      <c r="G15" s="388"/>
      <c r="H15" s="388"/>
      <c r="I15" s="388"/>
      <c r="J15" s="388"/>
      <c r="K15" s="388"/>
      <c r="L15" s="19">
        <v>6</v>
      </c>
      <c r="M15" s="2" t="s">
        <v>139</v>
      </c>
      <c r="N15" s="19"/>
      <c r="O15" s="19">
        <v>28</v>
      </c>
      <c r="P15" s="19">
        <v>37</v>
      </c>
      <c r="Q15" s="19">
        <f>P15-O15+1</f>
        <v>10</v>
      </c>
      <c r="R15" s="19">
        <v>30</v>
      </c>
      <c r="S15" s="19"/>
      <c r="T15" s="20">
        <f>R15/Q15</f>
        <v>3</v>
      </c>
      <c r="U15" s="376"/>
      <c r="V15" s="1"/>
      <c r="W15" s="21">
        <f>IF(Q15=0,0,R15)</f>
        <v>30</v>
      </c>
      <c r="X15" s="22">
        <f>IF(Q15=0,0,S15/1.5)</f>
        <v>0</v>
      </c>
      <c r="Y15" s="21">
        <f>V15+W15+X15</f>
        <v>30</v>
      </c>
      <c r="Z15" s="382">
        <v>56</v>
      </c>
      <c r="AA15" s="382">
        <v>1.2</v>
      </c>
      <c r="AB15" s="21">
        <f>AA15*Y15</f>
        <v>36</v>
      </c>
      <c r="AC15" s="219"/>
      <c r="AD15" s="379"/>
      <c r="AE15" s="400"/>
      <c r="AF15" s="380"/>
      <c r="AG15" s="380"/>
      <c r="AH15" s="380"/>
      <c r="AI15" s="380"/>
      <c r="AJ15" s="380"/>
      <c r="AK15" s="380"/>
      <c r="AL15" s="380"/>
      <c r="AM15" s="380"/>
      <c r="AN15" s="380"/>
      <c r="AO15" s="380"/>
      <c r="AP15" s="380"/>
      <c r="AQ15" s="380"/>
      <c r="AR15" s="380"/>
      <c r="AS15" s="380"/>
      <c r="AT15" s="380"/>
      <c r="AU15" s="380"/>
      <c r="AV15" s="380"/>
      <c r="AW15" s="380"/>
      <c r="AX15" s="380"/>
      <c r="AY15" s="380"/>
      <c r="AZ15" s="380"/>
      <c r="BA15" s="380"/>
      <c r="BB15" s="380"/>
      <c r="BC15" s="380"/>
      <c r="BD15" s="380"/>
      <c r="BE15" s="380"/>
      <c r="BF15" s="380"/>
      <c r="BG15" s="380"/>
      <c r="BH15" s="380"/>
      <c r="BI15" s="380"/>
      <c r="BJ15" s="380"/>
      <c r="BK15" s="380"/>
      <c r="BL15" s="380"/>
      <c r="BM15" s="380"/>
      <c r="BN15" s="380"/>
      <c r="BO15" s="380"/>
      <c r="BP15" s="380"/>
      <c r="BQ15" s="380"/>
      <c r="BR15" s="380"/>
      <c r="BS15" s="380"/>
      <c r="BT15" s="380"/>
      <c r="BU15" s="380"/>
      <c r="BV15" s="380"/>
      <c r="BW15" s="380"/>
      <c r="BX15" s="380"/>
      <c r="BY15" s="380"/>
      <c r="BZ15" s="380"/>
      <c r="CA15" s="380"/>
      <c r="CB15" s="380"/>
      <c r="CC15" s="380"/>
      <c r="CD15" s="380"/>
      <c r="CE15" s="380"/>
      <c r="CF15" s="380"/>
      <c r="CG15" s="380"/>
      <c r="CH15" s="380"/>
      <c r="CI15" s="380"/>
      <c r="CJ15" s="380"/>
      <c r="CK15" s="380"/>
      <c r="CL15" s="380"/>
      <c r="CM15" s="380"/>
      <c r="CN15" s="380"/>
      <c r="CO15" s="380"/>
      <c r="CP15" s="380"/>
    </row>
    <row r="16" spans="1:94" s="99" customFormat="1" ht="15.95" customHeight="1">
      <c r="A16" s="377" t="s">
        <v>228</v>
      </c>
      <c r="B16" s="375" t="s">
        <v>156</v>
      </c>
      <c r="C16" s="19">
        <v>2</v>
      </c>
      <c r="D16" s="388" t="s">
        <v>41</v>
      </c>
      <c r="E16" s="388" t="s">
        <v>9</v>
      </c>
      <c r="F16" s="388"/>
      <c r="G16" s="388"/>
      <c r="H16" s="388"/>
      <c r="I16" s="388"/>
      <c r="J16" s="388"/>
      <c r="K16" s="388"/>
      <c r="L16" s="19">
        <v>6</v>
      </c>
      <c r="M16" s="2" t="s">
        <v>461</v>
      </c>
      <c r="N16" s="19"/>
      <c r="O16" s="19">
        <v>28</v>
      </c>
      <c r="P16" s="19">
        <v>37</v>
      </c>
      <c r="Q16" s="19">
        <f t="shared" si="6"/>
        <v>10</v>
      </c>
      <c r="R16" s="19">
        <v>30</v>
      </c>
      <c r="S16" s="19"/>
      <c r="T16" s="20">
        <f t="shared" si="7"/>
        <v>3</v>
      </c>
      <c r="U16" s="376">
        <f>S16/6</f>
        <v>0</v>
      </c>
      <c r="V16" s="1"/>
      <c r="W16" s="21">
        <f t="shared" si="8"/>
        <v>30</v>
      </c>
      <c r="X16" s="22">
        <f t="shared" si="9"/>
        <v>0</v>
      </c>
      <c r="Y16" s="21">
        <f t="shared" si="10"/>
        <v>30</v>
      </c>
      <c r="Z16" s="382">
        <v>59</v>
      </c>
      <c r="AA16" s="382">
        <v>1.2</v>
      </c>
      <c r="AB16" s="21">
        <f t="shared" si="11"/>
        <v>36</v>
      </c>
      <c r="AC16" s="219"/>
      <c r="AD16" s="379"/>
      <c r="AE16" s="400"/>
      <c r="AF16" s="380"/>
      <c r="AG16" s="380"/>
      <c r="AH16" s="380"/>
      <c r="AI16" s="380"/>
      <c r="AJ16" s="380"/>
      <c r="AK16" s="380"/>
      <c r="AL16" s="380"/>
      <c r="AM16" s="380"/>
      <c r="AN16" s="380"/>
      <c r="AO16" s="380"/>
      <c r="AP16" s="380"/>
      <c r="AQ16" s="380"/>
      <c r="AR16" s="380"/>
      <c r="AS16" s="380"/>
      <c r="AT16" s="380"/>
      <c r="AU16" s="380"/>
      <c r="AV16" s="380"/>
      <c r="AW16" s="380"/>
      <c r="AX16" s="380"/>
      <c r="AY16" s="380"/>
      <c r="AZ16" s="380"/>
      <c r="BA16" s="380"/>
      <c r="BB16" s="380"/>
      <c r="BC16" s="380"/>
      <c r="BD16" s="380"/>
      <c r="BE16" s="380"/>
      <c r="BF16" s="380"/>
      <c r="BG16" s="380"/>
      <c r="BH16" s="380"/>
      <c r="BI16" s="380"/>
      <c r="BJ16" s="380"/>
      <c r="BK16" s="380"/>
      <c r="BL16" s="380"/>
      <c r="BM16" s="380"/>
      <c r="BN16" s="380"/>
      <c r="BO16" s="380"/>
      <c r="BP16" s="380"/>
      <c r="BQ16" s="380"/>
      <c r="BR16" s="380"/>
      <c r="BS16" s="380"/>
      <c r="BT16" s="380"/>
      <c r="BU16" s="380"/>
      <c r="BV16" s="380"/>
      <c r="BW16" s="380"/>
      <c r="BX16" s="380"/>
      <c r="BY16" s="380"/>
      <c r="BZ16" s="380"/>
      <c r="CA16" s="380"/>
      <c r="CB16" s="380"/>
      <c r="CC16" s="380"/>
      <c r="CD16" s="380"/>
      <c r="CE16" s="380"/>
      <c r="CF16" s="380"/>
      <c r="CG16" s="380"/>
      <c r="CH16" s="380"/>
      <c r="CI16" s="380"/>
      <c r="CJ16" s="380"/>
      <c r="CK16" s="380"/>
      <c r="CL16" s="380"/>
      <c r="CM16" s="380"/>
      <c r="CN16" s="380"/>
      <c r="CO16" s="380"/>
      <c r="CP16" s="380"/>
    </row>
    <row r="17" spans="1:94" s="99" customFormat="1" ht="15.95" customHeight="1">
      <c r="A17" s="377" t="s">
        <v>228</v>
      </c>
      <c r="B17" s="375" t="s">
        <v>146</v>
      </c>
      <c r="C17" s="19">
        <v>2</v>
      </c>
      <c r="D17" s="388" t="s">
        <v>41</v>
      </c>
      <c r="E17" s="1" t="s">
        <v>117</v>
      </c>
      <c r="F17" s="1"/>
      <c r="G17" s="1"/>
      <c r="H17" s="1"/>
      <c r="I17" s="1"/>
      <c r="J17" s="1"/>
      <c r="K17" s="1"/>
      <c r="L17" s="2">
        <v>7</v>
      </c>
      <c r="M17" s="2" t="s">
        <v>193</v>
      </c>
      <c r="N17" s="19"/>
      <c r="O17" s="19">
        <v>23</v>
      </c>
      <c r="P17" s="19">
        <v>37</v>
      </c>
      <c r="Q17" s="19">
        <f t="shared" si="6"/>
        <v>15</v>
      </c>
      <c r="R17" s="19">
        <v>45</v>
      </c>
      <c r="S17" s="19"/>
      <c r="T17" s="20">
        <f t="shared" si="7"/>
        <v>3</v>
      </c>
      <c r="U17" s="376">
        <f>S17/6</f>
        <v>0</v>
      </c>
      <c r="V17" s="1"/>
      <c r="W17" s="21">
        <f t="shared" si="8"/>
        <v>45</v>
      </c>
      <c r="X17" s="22">
        <f t="shared" si="9"/>
        <v>0</v>
      </c>
      <c r="Y17" s="21">
        <f t="shared" si="10"/>
        <v>45</v>
      </c>
      <c r="Z17" s="382">
        <v>7</v>
      </c>
      <c r="AA17" s="382">
        <v>1.1000000000000001</v>
      </c>
      <c r="AB17" s="21">
        <f t="shared" si="11"/>
        <v>49.500000000000007</v>
      </c>
      <c r="AC17" s="219"/>
      <c r="AD17" s="379"/>
      <c r="AE17" s="400"/>
      <c r="AF17" s="380"/>
      <c r="AG17" s="380"/>
      <c r="AH17" s="380"/>
      <c r="AI17" s="380"/>
      <c r="AJ17" s="380"/>
      <c r="AK17" s="380"/>
      <c r="AL17" s="380"/>
      <c r="AM17" s="380"/>
      <c r="AN17" s="380"/>
      <c r="AO17" s="380"/>
      <c r="AP17" s="380"/>
      <c r="AQ17" s="380"/>
      <c r="AR17" s="380"/>
      <c r="AS17" s="380"/>
      <c r="AT17" s="380"/>
      <c r="AU17" s="380"/>
      <c r="AV17" s="380"/>
      <c r="AW17" s="380"/>
      <c r="AX17" s="380"/>
      <c r="AY17" s="380"/>
      <c r="AZ17" s="380"/>
      <c r="BA17" s="380"/>
      <c r="BB17" s="380"/>
      <c r="BC17" s="380"/>
      <c r="BD17" s="380"/>
      <c r="BE17" s="380"/>
      <c r="BF17" s="380"/>
      <c r="BG17" s="380"/>
      <c r="BH17" s="380"/>
      <c r="BI17" s="380"/>
      <c r="BJ17" s="380"/>
      <c r="BK17" s="380"/>
      <c r="BL17" s="380"/>
      <c r="BM17" s="380"/>
      <c r="BN17" s="380"/>
      <c r="BO17" s="380"/>
      <c r="BP17" s="380"/>
      <c r="BQ17" s="380"/>
      <c r="BR17" s="380"/>
      <c r="BS17" s="380"/>
      <c r="BT17" s="380"/>
      <c r="BU17" s="380"/>
      <c r="BV17" s="380"/>
      <c r="BW17" s="380"/>
      <c r="BX17" s="380"/>
      <c r="BY17" s="380"/>
      <c r="BZ17" s="380"/>
      <c r="CA17" s="380"/>
      <c r="CB17" s="380"/>
      <c r="CC17" s="380"/>
      <c r="CD17" s="380"/>
      <c r="CE17" s="380"/>
      <c r="CF17" s="380"/>
      <c r="CG17" s="380"/>
      <c r="CH17" s="380"/>
      <c r="CI17" s="380"/>
      <c r="CJ17" s="380"/>
      <c r="CK17" s="380"/>
      <c r="CL17" s="380"/>
      <c r="CM17" s="380"/>
      <c r="CN17" s="380"/>
      <c r="CO17" s="380"/>
      <c r="CP17" s="380"/>
    </row>
    <row r="18" spans="1:94" s="98" customFormat="1">
      <c r="A18" s="377" t="s">
        <v>228</v>
      </c>
      <c r="B18" s="375" t="s">
        <v>162</v>
      </c>
      <c r="C18" s="19">
        <v>2</v>
      </c>
      <c r="D18" s="388" t="s">
        <v>41</v>
      </c>
      <c r="E18" s="388" t="s">
        <v>165</v>
      </c>
      <c r="F18" s="388"/>
      <c r="G18" s="388"/>
      <c r="H18" s="388"/>
      <c r="I18" s="388"/>
      <c r="J18" s="388"/>
      <c r="K18" s="388"/>
      <c r="L18" s="2" t="s">
        <v>460</v>
      </c>
      <c r="M18" s="2" t="s">
        <v>193</v>
      </c>
      <c r="N18" s="19"/>
      <c r="O18" s="19">
        <v>44</v>
      </c>
      <c r="P18" s="19">
        <v>47</v>
      </c>
      <c r="Q18" s="19">
        <f>P18-O18+1</f>
        <v>4</v>
      </c>
      <c r="R18" s="19">
        <v>45</v>
      </c>
      <c r="S18" s="19"/>
      <c r="T18" s="20">
        <f>R18/Q18</f>
        <v>11.25</v>
      </c>
      <c r="U18" s="376">
        <f>S18/5</f>
        <v>0</v>
      </c>
      <c r="V18" s="1"/>
      <c r="W18" s="21">
        <f>IF(Q18=0,0,R18)</f>
        <v>45</v>
      </c>
      <c r="X18" s="22">
        <f>IF(Q18=0,0,S18/1.5)</f>
        <v>0</v>
      </c>
      <c r="Y18" s="21">
        <f>V18+W18+X18</f>
        <v>45</v>
      </c>
      <c r="Z18" s="21">
        <v>7</v>
      </c>
      <c r="AA18" s="21">
        <v>1.1000000000000001</v>
      </c>
      <c r="AB18" s="382">
        <f>AA18*Y18</f>
        <v>49.500000000000007</v>
      </c>
      <c r="AC18" s="219"/>
      <c r="AD18" s="119"/>
      <c r="AE18" s="14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</row>
    <row r="19" spans="1:94" s="113" customFormat="1" ht="25.5">
      <c r="A19" s="370" t="s">
        <v>15</v>
      </c>
      <c r="B19" s="370" t="s">
        <v>16</v>
      </c>
      <c r="C19" s="371" t="s">
        <v>148</v>
      </c>
      <c r="D19" s="370" t="s">
        <v>541</v>
      </c>
      <c r="E19" s="370" t="s">
        <v>18</v>
      </c>
      <c r="F19" s="370"/>
      <c r="G19" s="370"/>
      <c r="H19" s="370"/>
      <c r="I19" s="370"/>
      <c r="J19" s="370"/>
      <c r="K19" s="370"/>
      <c r="L19" s="370" t="s">
        <v>19</v>
      </c>
      <c r="M19" s="370" t="s">
        <v>20</v>
      </c>
      <c r="N19" s="371" t="s">
        <v>1</v>
      </c>
      <c r="O19" s="370" t="s">
        <v>21</v>
      </c>
      <c r="P19" s="370" t="s">
        <v>22</v>
      </c>
      <c r="Q19" s="371" t="s">
        <v>2</v>
      </c>
      <c r="R19" s="370" t="s">
        <v>33</v>
      </c>
      <c r="S19" s="370" t="s">
        <v>34</v>
      </c>
      <c r="T19" s="372" t="s">
        <v>3</v>
      </c>
      <c r="U19" s="372" t="s">
        <v>4</v>
      </c>
      <c r="V19" s="371" t="s">
        <v>32</v>
      </c>
      <c r="W19" s="370" t="s">
        <v>5</v>
      </c>
      <c r="X19" s="370" t="s">
        <v>6</v>
      </c>
      <c r="Y19" s="373" t="s">
        <v>362</v>
      </c>
      <c r="Z19" s="385" t="s">
        <v>360</v>
      </c>
      <c r="AA19" s="385" t="s">
        <v>363</v>
      </c>
      <c r="AB19" s="385" t="s">
        <v>364</v>
      </c>
      <c r="AC19" s="373" t="s">
        <v>373</v>
      </c>
      <c r="AD19" s="386" t="s">
        <v>382</v>
      </c>
      <c r="AE19" s="398" t="s">
        <v>383</v>
      </c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</row>
    <row r="20" spans="1:94" s="26" customFormat="1" ht="15.95" customHeight="1">
      <c r="A20" s="377" t="s">
        <v>227</v>
      </c>
      <c r="B20" s="375" t="s">
        <v>378</v>
      </c>
      <c r="C20" s="19">
        <v>1</v>
      </c>
      <c r="D20" s="388" t="s">
        <v>24</v>
      </c>
      <c r="E20" s="389" t="s">
        <v>117</v>
      </c>
      <c r="F20" s="389"/>
      <c r="G20" s="389"/>
      <c r="H20" s="389"/>
      <c r="I20" s="389"/>
      <c r="J20" s="389"/>
      <c r="K20" s="389"/>
      <c r="L20" s="2">
        <v>4</v>
      </c>
      <c r="M20" s="2" t="s">
        <v>140</v>
      </c>
      <c r="N20" s="19"/>
      <c r="O20" s="19">
        <v>1</v>
      </c>
      <c r="P20" s="19">
        <v>10</v>
      </c>
      <c r="Q20" s="19">
        <f>P20-O20+1</f>
        <v>10</v>
      </c>
      <c r="R20" s="19">
        <v>30</v>
      </c>
      <c r="S20" s="19"/>
      <c r="T20" s="20">
        <f>R20/Q20</f>
        <v>3</v>
      </c>
      <c r="U20" s="376">
        <f>S20/5</f>
        <v>0</v>
      </c>
      <c r="V20" s="1"/>
      <c r="W20" s="21">
        <f>IF(Q20=0,0,R20)</f>
        <v>30</v>
      </c>
      <c r="X20" s="22">
        <f>IF(Q20=0,0,S20/1.5)</f>
        <v>0</v>
      </c>
      <c r="Y20" s="21">
        <f>V20+W20+X20</f>
        <v>30</v>
      </c>
      <c r="Z20" s="21">
        <v>37</v>
      </c>
      <c r="AA20" s="21">
        <v>1</v>
      </c>
      <c r="AB20" s="21">
        <f>AA20*Y20</f>
        <v>30</v>
      </c>
      <c r="AC20" s="219">
        <f>SUM(AB20:AB22)</f>
        <v>136</v>
      </c>
      <c r="AD20" s="387">
        <f>SUM(AB20:AB32)</f>
        <v>674</v>
      </c>
      <c r="AE20" s="399">
        <f>AD20-446</f>
        <v>228</v>
      </c>
      <c r="AF20" s="380"/>
      <c r="AG20" s="380"/>
      <c r="AH20" s="380"/>
      <c r="AI20" s="380"/>
      <c r="AJ20" s="380"/>
      <c r="AK20" s="380"/>
      <c r="AL20" s="380"/>
      <c r="AM20" s="380"/>
      <c r="AN20" s="380"/>
      <c r="AO20" s="380"/>
      <c r="AP20" s="380"/>
      <c r="AQ20" s="380"/>
      <c r="AR20" s="380"/>
      <c r="AS20" s="380"/>
      <c r="AT20" s="380"/>
      <c r="AU20" s="380"/>
      <c r="AV20" s="380"/>
      <c r="AW20" s="380"/>
      <c r="AX20" s="380"/>
      <c r="AY20" s="380"/>
      <c r="AZ20" s="380"/>
      <c r="BA20" s="380"/>
      <c r="BB20" s="380"/>
      <c r="BC20" s="380"/>
      <c r="BD20" s="380"/>
      <c r="BE20" s="380"/>
      <c r="BF20" s="380"/>
      <c r="BG20" s="380"/>
      <c r="BH20" s="380"/>
      <c r="BI20" s="380"/>
      <c r="BJ20" s="380"/>
      <c r="BK20" s="380"/>
      <c r="BL20" s="380"/>
      <c r="BM20" s="380"/>
      <c r="BN20" s="380"/>
      <c r="BO20" s="380"/>
      <c r="BP20" s="380"/>
      <c r="BQ20" s="380"/>
      <c r="BR20" s="380"/>
      <c r="BS20" s="380"/>
      <c r="BT20" s="380"/>
      <c r="BU20" s="380"/>
      <c r="BV20" s="380"/>
      <c r="BW20" s="380"/>
      <c r="BX20" s="380"/>
      <c r="BY20" s="380"/>
      <c r="BZ20" s="380"/>
      <c r="CA20" s="380"/>
      <c r="CB20" s="380"/>
      <c r="CC20" s="380"/>
      <c r="CD20" s="380"/>
      <c r="CE20" s="380"/>
      <c r="CF20" s="380"/>
      <c r="CG20" s="380"/>
      <c r="CH20" s="380"/>
      <c r="CI20" s="380"/>
      <c r="CJ20" s="380"/>
      <c r="CK20" s="380"/>
      <c r="CL20" s="380"/>
      <c r="CM20" s="380"/>
      <c r="CN20" s="380"/>
      <c r="CO20" s="380"/>
      <c r="CP20" s="380"/>
    </row>
    <row r="21" spans="1:94" s="26" customFormat="1" ht="15.95" customHeight="1">
      <c r="A21" s="377" t="s">
        <v>227</v>
      </c>
      <c r="B21" s="375" t="s">
        <v>158</v>
      </c>
      <c r="C21" s="19">
        <v>1</v>
      </c>
      <c r="D21" s="388" t="s">
        <v>24</v>
      </c>
      <c r="E21" s="389" t="s">
        <v>117</v>
      </c>
      <c r="F21" s="389"/>
      <c r="G21" s="389"/>
      <c r="H21" s="389"/>
      <c r="I21" s="389"/>
      <c r="J21" s="389"/>
      <c r="K21" s="389"/>
      <c r="L21" s="2">
        <v>6</v>
      </c>
      <c r="M21" s="2" t="s">
        <v>348</v>
      </c>
      <c r="N21" s="19"/>
      <c r="O21" s="19">
        <v>1</v>
      </c>
      <c r="P21" s="19">
        <v>15</v>
      </c>
      <c r="Q21" s="19">
        <f>P21-O21+1</f>
        <v>15</v>
      </c>
      <c r="R21" s="19">
        <v>45</v>
      </c>
      <c r="S21" s="19"/>
      <c r="T21" s="20">
        <f>R21/Q21</f>
        <v>3</v>
      </c>
      <c r="U21" s="376">
        <f>S21/5</f>
        <v>0</v>
      </c>
      <c r="V21" s="1"/>
      <c r="W21" s="21">
        <f>IF(Q21=0,0,R21)</f>
        <v>45</v>
      </c>
      <c r="X21" s="22">
        <f>IF(Q21=0,0,S21/1.5)</f>
        <v>0</v>
      </c>
      <c r="Y21" s="21">
        <f>V21+W21+X21</f>
        <v>45</v>
      </c>
      <c r="Z21" s="21">
        <v>57</v>
      </c>
      <c r="AA21" s="21" t="str">
        <f>IF(Z21&lt;=40,"1.1",IF(AND(40&lt;Z21,Z21&lt;=60),"1.2","1.3"))</f>
        <v>1.2</v>
      </c>
      <c r="AB21" s="21">
        <f>AA21*Y21</f>
        <v>54</v>
      </c>
      <c r="AC21" s="219"/>
      <c r="AD21" s="379"/>
      <c r="AE21" s="400"/>
      <c r="AF21" s="380"/>
      <c r="AG21" s="380"/>
      <c r="AH21" s="380"/>
      <c r="AI21" s="380"/>
      <c r="AJ21" s="380"/>
      <c r="AK21" s="380"/>
      <c r="AL21" s="380"/>
      <c r="AM21" s="380"/>
      <c r="AN21" s="380"/>
      <c r="AO21" s="380"/>
      <c r="AP21" s="380"/>
      <c r="AQ21" s="380"/>
      <c r="AR21" s="380"/>
      <c r="AS21" s="380"/>
      <c r="AT21" s="380"/>
      <c r="AU21" s="380"/>
      <c r="AV21" s="380"/>
      <c r="AW21" s="380"/>
      <c r="AX21" s="380"/>
      <c r="AY21" s="380"/>
      <c r="AZ21" s="380"/>
      <c r="BA21" s="380"/>
      <c r="BB21" s="380"/>
      <c r="BC21" s="380"/>
      <c r="BD21" s="380"/>
      <c r="BE21" s="380"/>
      <c r="BF21" s="380"/>
      <c r="BG21" s="380"/>
      <c r="BH21" s="380"/>
      <c r="BI21" s="380"/>
      <c r="BJ21" s="380"/>
      <c r="BK21" s="380"/>
      <c r="BL21" s="380"/>
      <c r="BM21" s="380"/>
      <c r="BN21" s="380"/>
      <c r="BO21" s="380"/>
      <c r="BP21" s="380"/>
      <c r="BQ21" s="380"/>
      <c r="BR21" s="380"/>
      <c r="BS21" s="380"/>
      <c r="BT21" s="380"/>
      <c r="BU21" s="380"/>
      <c r="BV21" s="380"/>
      <c r="BW21" s="380"/>
      <c r="BX21" s="380"/>
      <c r="BY21" s="380"/>
      <c r="BZ21" s="380"/>
      <c r="CA21" s="380"/>
      <c r="CB21" s="380"/>
      <c r="CC21" s="380"/>
      <c r="CD21" s="380"/>
      <c r="CE21" s="380"/>
      <c r="CF21" s="380"/>
      <c r="CG21" s="380"/>
      <c r="CH21" s="380"/>
      <c r="CI21" s="380"/>
      <c r="CJ21" s="380"/>
      <c r="CK21" s="380"/>
      <c r="CL21" s="380"/>
      <c r="CM21" s="380"/>
      <c r="CN21" s="380"/>
      <c r="CO21" s="380"/>
      <c r="CP21" s="380"/>
    </row>
    <row r="22" spans="1:94" s="14" customFormat="1">
      <c r="A22" s="383" t="s">
        <v>135</v>
      </c>
      <c r="B22" s="375" t="s">
        <v>254</v>
      </c>
      <c r="C22" s="19">
        <v>1</v>
      </c>
      <c r="D22" s="388" t="s">
        <v>24</v>
      </c>
      <c r="E22" s="1" t="s">
        <v>99</v>
      </c>
      <c r="F22" s="1"/>
      <c r="G22" s="1"/>
      <c r="H22" s="1"/>
      <c r="I22" s="1"/>
      <c r="J22" s="1"/>
      <c r="K22" s="1"/>
      <c r="L22" s="19">
        <v>3</v>
      </c>
      <c r="M22" s="2" t="s">
        <v>255</v>
      </c>
      <c r="N22" s="19"/>
      <c r="O22" s="19">
        <v>6</v>
      </c>
      <c r="P22" s="19">
        <v>15</v>
      </c>
      <c r="Q22" s="19">
        <f>P22-O22+1</f>
        <v>10</v>
      </c>
      <c r="R22" s="19"/>
      <c r="S22" s="19">
        <v>60</v>
      </c>
      <c r="T22" s="20"/>
      <c r="U22" s="376">
        <f>S22/6</f>
        <v>10</v>
      </c>
      <c r="V22" s="1"/>
      <c r="W22" s="21">
        <f>IF(Q22=0,0,R22)</f>
        <v>0</v>
      </c>
      <c r="X22" s="22">
        <f>IF(Q22=0,0,S22/1.5)</f>
        <v>40</v>
      </c>
      <c r="Y22" s="21">
        <f>V22+W22+X22</f>
        <v>40</v>
      </c>
      <c r="Z22" s="21">
        <v>62</v>
      </c>
      <c r="AA22" s="21" t="str">
        <f>IF(Z22&lt;=40,"1.1",IF(AND(40&lt;Z22,Z22&lt;=60),"1.2","1.3"))</f>
        <v>1.3</v>
      </c>
      <c r="AB22" s="21">
        <f>AA22*Y22</f>
        <v>52</v>
      </c>
      <c r="AC22" s="219"/>
      <c r="AD22" s="119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</row>
    <row r="23" spans="1:94" s="14" customFormat="1">
      <c r="A23" s="383"/>
      <c r="B23" s="375"/>
      <c r="C23" s="19"/>
      <c r="D23" s="388" t="s">
        <v>24</v>
      </c>
      <c r="E23" s="1" t="s">
        <v>381</v>
      </c>
      <c r="F23" s="1"/>
      <c r="G23" s="1"/>
      <c r="H23" s="1"/>
      <c r="I23" s="1"/>
      <c r="J23" s="1"/>
      <c r="K23" s="1"/>
      <c r="L23" s="19"/>
      <c r="M23" s="2"/>
      <c r="N23" s="19"/>
      <c r="O23" s="19"/>
      <c r="P23" s="19"/>
      <c r="Q23" s="19"/>
      <c r="R23" s="19"/>
      <c r="S23" s="19"/>
      <c r="T23" s="20"/>
      <c r="U23" s="376"/>
      <c r="V23" s="1"/>
      <c r="W23" s="21"/>
      <c r="X23" s="22"/>
      <c r="Y23" s="21"/>
      <c r="Z23" s="21"/>
      <c r="AA23" s="21"/>
      <c r="AB23" s="21">
        <v>200</v>
      </c>
      <c r="AC23" s="219"/>
      <c r="AD23" s="119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</row>
    <row r="24" spans="1:94" s="101" customFormat="1">
      <c r="A24" s="377" t="s">
        <v>227</v>
      </c>
      <c r="B24" s="375" t="s">
        <v>379</v>
      </c>
      <c r="C24" s="19">
        <v>2</v>
      </c>
      <c r="D24" s="388" t="s">
        <v>24</v>
      </c>
      <c r="E24" s="378" t="s">
        <v>164</v>
      </c>
      <c r="F24" s="378"/>
      <c r="G24" s="378"/>
      <c r="H24" s="378"/>
      <c r="I24" s="378"/>
      <c r="J24" s="378"/>
      <c r="K24" s="378"/>
      <c r="L24" s="2" t="s">
        <v>80</v>
      </c>
      <c r="M24" s="2" t="s">
        <v>37</v>
      </c>
      <c r="N24" s="19"/>
      <c r="O24" s="19">
        <v>23</v>
      </c>
      <c r="P24" s="19">
        <v>27</v>
      </c>
      <c r="Q24" s="19">
        <f t="shared" ref="Q24:Q31" si="12">P24-O24+1</f>
        <v>5</v>
      </c>
      <c r="R24" s="19"/>
      <c r="S24" s="19">
        <v>60</v>
      </c>
      <c r="T24" s="20">
        <f t="shared" ref="T24:T31" si="13">R24/Q24</f>
        <v>0</v>
      </c>
      <c r="U24" s="376">
        <v>0</v>
      </c>
      <c r="V24" s="1"/>
      <c r="W24" s="21"/>
      <c r="X24" s="22">
        <f t="shared" ref="X24:X31" si="14">IF(Q24=0,0,S24/1.5)</f>
        <v>40</v>
      </c>
      <c r="Y24" s="21">
        <f t="shared" ref="Y24:Y31" si="15">V24+W24+X24</f>
        <v>40</v>
      </c>
      <c r="Z24" s="21">
        <v>37</v>
      </c>
      <c r="AA24" s="21">
        <v>1</v>
      </c>
      <c r="AB24" s="21">
        <f t="shared" ref="AB24:AB31" si="16">AA24*Y24</f>
        <v>40</v>
      </c>
      <c r="AC24" s="219"/>
      <c r="AD24" s="119"/>
      <c r="AE24" s="14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</row>
    <row r="25" spans="1:94" s="99" customFormat="1" ht="15.95" customHeight="1">
      <c r="A25" s="377" t="s">
        <v>227</v>
      </c>
      <c r="B25" s="375" t="s">
        <v>191</v>
      </c>
      <c r="C25" s="19">
        <v>2</v>
      </c>
      <c r="D25" s="388" t="s">
        <v>24</v>
      </c>
      <c r="E25" s="389" t="s">
        <v>159</v>
      </c>
      <c r="F25" s="389"/>
      <c r="G25" s="389"/>
      <c r="H25" s="389"/>
      <c r="I25" s="389"/>
      <c r="J25" s="389"/>
      <c r="K25" s="389"/>
      <c r="L25" s="2" t="s">
        <v>77</v>
      </c>
      <c r="M25" s="2" t="s">
        <v>194</v>
      </c>
      <c r="N25" s="19"/>
      <c r="O25" s="19">
        <v>31</v>
      </c>
      <c r="P25" s="19">
        <v>35</v>
      </c>
      <c r="Q25" s="19">
        <f t="shared" si="12"/>
        <v>5</v>
      </c>
      <c r="R25" s="19">
        <v>45</v>
      </c>
      <c r="S25" s="19"/>
      <c r="T25" s="20">
        <f t="shared" si="13"/>
        <v>9</v>
      </c>
      <c r="U25" s="376">
        <f>S25/5</f>
        <v>0</v>
      </c>
      <c r="V25" s="1"/>
      <c r="W25" s="21">
        <f t="shared" ref="W25:W31" si="17">IF(Q25=0,0,R25)</f>
        <v>45</v>
      </c>
      <c r="X25" s="22">
        <f t="shared" si="14"/>
        <v>0</v>
      </c>
      <c r="Y25" s="21">
        <f t="shared" si="15"/>
        <v>45</v>
      </c>
      <c r="Z25" s="21">
        <v>29</v>
      </c>
      <c r="AA25" s="21">
        <v>1</v>
      </c>
      <c r="AB25" s="21">
        <f t="shared" si="16"/>
        <v>45</v>
      </c>
      <c r="AC25" s="219"/>
      <c r="AD25" s="379"/>
      <c r="AE25" s="400"/>
      <c r="AF25" s="380"/>
      <c r="AG25" s="380"/>
      <c r="AH25" s="380"/>
      <c r="AI25" s="380"/>
      <c r="AJ25" s="380"/>
      <c r="AK25" s="380"/>
      <c r="AL25" s="380"/>
      <c r="AM25" s="380"/>
      <c r="AN25" s="380"/>
      <c r="AO25" s="380"/>
      <c r="AP25" s="380"/>
      <c r="AQ25" s="380"/>
      <c r="AR25" s="380"/>
      <c r="AS25" s="380"/>
      <c r="AT25" s="380"/>
      <c r="AU25" s="380"/>
      <c r="AV25" s="380"/>
      <c r="AW25" s="380"/>
      <c r="AX25" s="380"/>
      <c r="AY25" s="380"/>
      <c r="AZ25" s="380"/>
      <c r="BA25" s="380"/>
      <c r="BB25" s="380"/>
      <c r="BC25" s="380"/>
      <c r="BD25" s="380"/>
      <c r="BE25" s="380"/>
      <c r="BF25" s="380"/>
      <c r="BG25" s="380"/>
      <c r="BH25" s="380"/>
      <c r="BI25" s="380"/>
      <c r="BJ25" s="380"/>
      <c r="BK25" s="380"/>
      <c r="BL25" s="380"/>
      <c r="BM25" s="380"/>
      <c r="BN25" s="380"/>
      <c r="BO25" s="380"/>
      <c r="BP25" s="380"/>
      <c r="BQ25" s="380"/>
      <c r="BR25" s="380"/>
      <c r="BS25" s="380"/>
      <c r="BT25" s="380"/>
      <c r="BU25" s="380"/>
      <c r="BV25" s="380"/>
      <c r="BW25" s="380"/>
      <c r="BX25" s="380"/>
      <c r="BY25" s="380"/>
      <c r="BZ25" s="380"/>
      <c r="CA25" s="380"/>
      <c r="CB25" s="380"/>
      <c r="CC25" s="380"/>
      <c r="CD25" s="380"/>
      <c r="CE25" s="380"/>
      <c r="CF25" s="380"/>
      <c r="CG25" s="380"/>
      <c r="CH25" s="380"/>
      <c r="CI25" s="380"/>
      <c r="CJ25" s="380"/>
      <c r="CK25" s="380"/>
      <c r="CL25" s="380"/>
      <c r="CM25" s="380"/>
      <c r="CN25" s="380"/>
      <c r="CO25" s="380"/>
      <c r="CP25" s="380"/>
    </row>
    <row r="26" spans="1:94" s="99" customFormat="1" ht="15.95" customHeight="1">
      <c r="A26" s="377" t="s">
        <v>228</v>
      </c>
      <c r="B26" s="375" t="s">
        <v>170</v>
      </c>
      <c r="C26" s="19">
        <v>2</v>
      </c>
      <c r="D26" s="388" t="s">
        <v>24</v>
      </c>
      <c r="E26" s="1" t="s">
        <v>150</v>
      </c>
      <c r="F26" s="1"/>
      <c r="G26" s="1"/>
      <c r="H26" s="1"/>
      <c r="I26" s="1"/>
      <c r="J26" s="1"/>
      <c r="K26" s="1"/>
      <c r="L26" s="19" t="s">
        <v>78</v>
      </c>
      <c r="M26" s="2" t="s">
        <v>36</v>
      </c>
      <c r="N26" s="19"/>
      <c r="O26" s="19">
        <v>23</v>
      </c>
      <c r="P26" s="19">
        <v>27</v>
      </c>
      <c r="Q26" s="19">
        <f t="shared" si="12"/>
        <v>5</v>
      </c>
      <c r="R26" s="19"/>
      <c r="S26" s="19">
        <v>60</v>
      </c>
      <c r="T26" s="20">
        <f t="shared" si="13"/>
        <v>0</v>
      </c>
      <c r="U26" s="376">
        <f>S26/6</f>
        <v>10</v>
      </c>
      <c r="V26" s="1"/>
      <c r="W26" s="21">
        <f t="shared" si="17"/>
        <v>0</v>
      </c>
      <c r="X26" s="22">
        <f t="shared" si="14"/>
        <v>40</v>
      </c>
      <c r="Y26" s="21">
        <f t="shared" si="15"/>
        <v>40</v>
      </c>
      <c r="Z26" s="21">
        <v>28</v>
      </c>
      <c r="AA26" s="21">
        <v>1</v>
      </c>
      <c r="AB26" s="21">
        <f t="shared" si="16"/>
        <v>40</v>
      </c>
      <c r="AC26" s="219"/>
      <c r="AD26" s="379"/>
      <c r="AE26" s="400"/>
      <c r="AF26" s="380"/>
      <c r="AG26" s="380"/>
      <c r="AH26" s="380"/>
      <c r="AI26" s="380"/>
      <c r="AJ26" s="380"/>
      <c r="AK26" s="380"/>
      <c r="AL26" s="380"/>
      <c r="AM26" s="380"/>
      <c r="AN26" s="380"/>
      <c r="AO26" s="380"/>
      <c r="AP26" s="380"/>
      <c r="AQ26" s="380"/>
      <c r="AR26" s="380"/>
      <c r="AS26" s="380"/>
      <c r="AT26" s="380"/>
      <c r="AU26" s="380"/>
      <c r="AV26" s="380"/>
      <c r="AW26" s="380"/>
      <c r="AX26" s="380"/>
      <c r="AY26" s="380"/>
      <c r="AZ26" s="380"/>
      <c r="BA26" s="380"/>
      <c r="BB26" s="380"/>
      <c r="BC26" s="380"/>
      <c r="BD26" s="380"/>
      <c r="BE26" s="380"/>
      <c r="BF26" s="380"/>
      <c r="BG26" s="380"/>
      <c r="BH26" s="380"/>
      <c r="BI26" s="380"/>
      <c r="BJ26" s="380"/>
      <c r="BK26" s="380"/>
      <c r="BL26" s="380"/>
      <c r="BM26" s="380"/>
      <c r="BN26" s="380"/>
      <c r="BO26" s="380"/>
      <c r="BP26" s="380"/>
      <c r="BQ26" s="380"/>
      <c r="BR26" s="380"/>
      <c r="BS26" s="380"/>
      <c r="BT26" s="380"/>
      <c r="BU26" s="380"/>
      <c r="BV26" s="380"/>
      <c r="BW26" s="380"/>
      <c r="BX26" s="380"/>
      <c r="BY26" s="380"/>
      <c r="BZ26" s="380"/>
      <c r="CA26" s="380"/>
      <c r="CB26" s="380"/>
      <c r="CC26" s="380"/>
      <c r="CD26" s="380"/>
      <c r="CE26" s="380"/>
      <c r="CF26" s="380"/>
      <c r="CG26" s="380"/>
      <c r="CH26" s="380"/>
      <c r="CI26" s="380"/>
      <c r="CJ26" s="380"/>
      <c r="CK26" s="380"/>
      <c r="CL26" s="380"/>
      <c r="CM26" s="380"/>
      <c r="CN26" s="380"/>
      <c r="CO26" s="380"/>
      <c r="CP26" s="380"/>
    </row>
    <row r="27" spans="1:94" s="99" customFormat="1" ht="15.95" customHeight="1">
      <c r="A27" s="377" t="s">
        <v>228</v>
      </c>
      <c r="B27" s="375" t="s">
        <v>171</v>
      </c>
      <c r="C27" s="19">
        <v>2</v>
      </c>
      <c r="D27" s="388" t="s">
        <v>24</v>
      </c>
      <c r="E27" s="1" t="s">
        <v>150</v>
      </c>
      <c r="F27" s="1"/>
      <c r="G27" s="1"/>
      <c r="H27" s="1"/>
      <c r="I27" s="1"/>
      <c r="J27" s="1"/>
      <c r="K27" s="1"/>
      <c r="L27" s="19" t="s">
        <v>78</v>
      </c>
      <c r="M27" s="2" t="s">
        <v>37</v>
      </c>
      <c r="N27" s="19"/>
      <c r="O27" s="19">
        <v>23</v>
      </c>
      <c r="P27" s="19">
        <v>27</v>
      </c>
      <c r="Q27" s="19">
        <f t="shared" si="12"/>
        <v>5</v>
      </c>
      <c r="R27" s="19"/>
      <c r="S27" s="19">
        <v>60</v>
      </c>
      <c r="T27" s="20">
        <f t="shared" si="13"/>
        <v>0</v>
      </c>
      <c r="U27" s="376">
        <f>S27/6</f>
        <v>10</v>
      </c>
      <c r="V27" s="1"/>
      <c r="W27" s="21">
        <f t="shared" si="17"/>
        <v>0</v>
      </c>
      <c r="X27" s="22">
        <f t="shared" si="14"/>
        <v>40</v>
      </c>
      <c r="Y27" s="21">
        <f t="shared" si="15"/>
        <v>40</v>
      </c>
      <c r="Z27" s="21">
        <v>28</v>
      </c>
      <c r="AA27" s="21">
        <v>1</v>
      </c>
      <c r="AB27" s="21">
        <f t="shared" si="16"/>
        <v>40</v>
      </c>
      <c r="AC27" s="219"/>
      <c r="AD27" s="379"/>
      <c r="AE27" s="400"/>
      <c r="AF27" s="380"/>
      <c r="AG27" s="380"/>
      <c r="AH27" s="380"/>
      <c r="AI27" s="380"/>
      <c r="AJ27" s="380"/>
      <c r="AK27" s="380"/>
      <c r="AL27" s="380"/>
      <c r="AM27" s="380"/>
      <c r="AN27" s="380"/>
      <c r="AO27" s="380"/>
      <c r="AP27" s="380"/>
      <c r="AQ27" s="380"/>
      <c r="AR27" s="380"/>
      <c r="AS27" s="380"/>
      <c r="AT27" s="380"/>
      <c r="AU27" s="380"/>
      <c r="AV27" s="380"/>
      <c r="AW27" s="380"/>
      <c r="AX27" s="380"/>
      <c r="AY27" s="380"/>
      <c r="AZ27" s="380"/>
      <c r="BA27" s="380"/>
      <c r="BB27" s="380"/>
      <c r="BC27" s="380"/>
      <c r="BD27" s="380"/>
      <c r="BE27" s="380"/>
      <c r="BF27" s="380"/>
      <c r="BG27" s="380"/>
      <c r="BH27" s="380"/>
      <c r="BI27" s="380"/>
      <c r="BJ27" s="380"/>
      <c r="BK27" s="380"/>
      <c r="BL27" s="380"/>
      <c r="BM27" s="380"/>
      <c r="BN27" s="380"/>
      <c r="BO27" s="380"/>
      <c r="BP27" s="380"/>
      <c r="BQ27" s="380"/>
      <c r="BR27" s="380"/>
      <c r="BS27" s="380"/>
      <c r="BT27" s="380"/>
      <c r="BU27" s="380"/>
      <c r="BV27" s="380"/>
      <c r="BW27" s="380"/>
      <c r="BX27" s="380"/>
      <c r="BY27" s="380"/>
      <c r="BZ27" s="380"/>
      <c r="CA27" s="380"/>
      <c r="CB27" s="380"/>
      <c r="CC27" s="380"/>
      <c r="CD27" s="380"/>
      <c r="CE27" s="380"/>
      <c r="CF27" s="380"/>
      <c r="CG27" s="380"/>
      <c r="CH27" s="380"/>
      <c r="CI27" s="380"/>
      <c r="CJ27" s="380"/>
      <c r="CK27" s="380"/>
      <c r="CL27" s="380"/>
      <c r="CM27" s="380"/>
      <c r="CN27" s="380"/>
      <c r="CO27" s="380"/>
      <c r="CP27" s="380"/>
    </row>
    <row r="28" spans="1:94" s="99" customFormat="1" ht="15.95" customHeight="1">
      <c r="A28" s="377" t="s">
        <v>227</v>
      </c>
      <c r="B28" s="375" t="s">
        <v>170</v>
      </c>
      <c r="C28" s="19">
        <v>2</v>
      </c>
      <c r="D28" s="388" t="s">
        <v>24</v>
      </c>
      <c r="E28" s="389" t="s">
        <v>377</v>
      </c>
      <c r="F28" s="389"/>
      <c r="G28" s="389"/>
      <c r="H28" s="389"/>
      <c r="I28" s="389"/>
      <c r="J28" s="389"/>
      <c r="K28" s="389"/>
      <c r="L28" s="19" t="s">
        <v>78</v>
      </c>
      <c r="M28" s="2" t="s">
        <v>36</v>
      </c>
      <c r="N28" s="19"/>
      <c r="O28" s="19">
        <v>28</v>
      </c>
      <c r="P28" s="19">
        <v>32</v>
      </c>
      <c r="Q28" s="19">
        <f t="shared" si="12"/>
        <v>5</v>
      </c>
      <c r="R28" s="19"/>
      <c r="S28" s="19">
        <v>60</v>
      </c>
      <c r="T28" s="20">
        <f t="shared" si="13"/>
        <v>0</v>
      </c>
      <c r="U28" s="376">
        <f t="shared" ref="U28:U31" si="18">S28/5</f>
        <v>12</v>
      </c>
      <c r="V28" s="1"/>
      <c r="W28" s="21">
        <f t="shared" si="17"/>
        <v>0</v>
      </c>
      <c r="X28" s="22">
        <f t="shared" si="14"/>
        <v>40</v>
      </c>
      <c r="Y28" s="21">
        <f t="shared" si="15"/>
        <v>40</v>
      </c>
      <c r="Z28" s="21">
        <v>28</v>
      </c>
      <c r="AA28" s="21">
        <v>1</v>
      </c>
      <c r="AB28" s="21">
        <f t="shared" si="16"/>
        <v>40</v>
      </c>
      <c r="AC28" s="219"/>
      <c r="AD28" s="379"/>
      <c r="AE28" s="400"/>
      <c r="AF28" s="380"/>
      <c r="AG28" s="380"/>
      <c r="AH28" s="380"/>
      <c r="AI28" s="380"/>
      <c r="AJ28" s="380"/>
      <c r="AK28" s="380"/>
      <c r="AL28" s="380"/>
      <c r="AM28" s="380"/>
      <c r="AN28" s="380"/>
      <c r="AO28" s="380"/>
      <c r="AP28" s="380"/>
      <c r="AQ28" s="380"/>
      <c r="AR28" s="380"/>
      <c r="AS28" s="380"/>
      <c r="AT28" s="380"/>
      <c r="AU28" s="380"/>
      <c r="AV28" s="380"/>
      <c r="AW28" s="380"/>
      <c r="AX28" s="380"/>
      <c r="AY28" s="380"/>
      <c r="AZ28" s="380"/>
      <c r="BA28" s="380"/>
      <c r="BB28" s="380"/>
      <c r="BC28" s="380"/>
      <c r="BD28" s="380"/>
      <c r="BE28" s="380"/>
      <c r="BF28" s="380"/>
      <c r="BG28" s="380"/>
      <c r="BH28" s="380"/>
      <c r="BI28" s="380"/>
      <c r="BJ28" s="380"/>
      <c r="BK28" s="380"/>
      <c r="BL28" s="380"/>
      <c r="BM28" s="380"/>
      <c r="BN28" s="380"/>
      <c r="BO28" s="380"/>
      <c r="BP28" s="380"/>
      <c r="BQ28" s="380"/>
      <c r="BR28" s="380"/>
      <c r="BS28" s="380"/>
      <c r="BT28" s="380"/>
      <c r="BU28" s="380"/>
      <c r="BV28" s="380"/>
      <c r="BW28" s="380"/>
      <c r="BX28" s="380"/>
      <c r="BY28" s="380"/>
      <c r="BZ28" s="380"/>
      <c r="CA28" s="380"/>
      <c r="CB28" s="380"/>
      <c r="CC28" s="380"/>
      <c r="CD28" s="380"/>
      <c r="CE28" s="380"/>
      <c r="CF28" s="380"/>
      <c r="CG28" s="380"/>
      <c r="CH28" s="380"/>
      <c r="CI28" s="380"/>
      <c r="CJ28" s="380"/>
      <c r="CK28" s="380"/>
      <c r="CL28" s="380"/>
      <c r="CM28" s="380"/>
      <c r="CN28" s="380"/>
      <c r="CO28" s="380"/>
      <c r="CP28" s="380"/>
    </row>
    <row r="29" spans="1:94" s="99" customFormat="1" ht="15.95" customHeight="1">
      <c r="A29" s="377" t="s">
        <v>227</v>
      </c>
      <c r="B29" s="375" t="s">
        <v>171</v>
      </c>
      <c r="C29" s="19">
        <v>2</v>
      </c>
      <c r="D29" s="388" t="s">
        <v>24</v>
      </c>
      <c r="E29" s="389" t="s">
        <v>377</v>
      </c>
      <c r="F29" s="389"/>
      <c r="G29" s="389"/>
      <c r="H29" s="389"/>
      <c r="I29" s="389"/>
      <c r="J29" s="389"/>
      <c r="K29" s="389"/>
      <c r="L29" s="19" t="s">
        <v>78</v>
      </c>
      <c r="M29" s="2" t="s">
        <v>37</v>
      </c>
      <c r="N29" s="19"/>
      <c r="O29" s="19">
        <v>28</v>
      </c>
      <c r="P29" s="19">
        <v>32</v>
      </c>
      <c r="Q29" s="19">
        <f t="shared" si="12"/>
        <v>5</v>
      </c>
      <c r="R29" s="19"/>
      <c r="S29" s="19">
        <v>60</v>
      </c>
      <c r="T29" s="20">
        <f t="shared" si="13"/>
        <v>0</v>
      </c>
      <c r="U29" s="376">
        <f t="shared" si="18"/>
        <v>12</v>
      </c>
      <c r="V29" s="1"/>
      <c r="W29" s="21">
        <f t="shared" si="17"/>
        <v>0</v>
      </c>
      <c r="X29" s="22">
        <f t="shared" si="14"/>
        <v>40</v>
      </c>
      <c r="Y29" s="21">
        <f t="shared" si="15"/>
        <v>40</v>
      </c>
      <c r="Z29" s="21">
        <v>28</v>
      </c>
      <c r="AA29" s="21">
        <v>1</v>
      </c>
      <c r="AB29" s="21">
        <f t="shared" si="16"/>
        <v>40</v>
      </c>
      <c r="AC29" s="219"/>
      <c r="AD29" s="379"/>
      <c r="AE29" s="400"/>
      <c r="AF29" s="380"/>
      <c r="AG29" s="380"/>
      <c r="AH29" s="380"/>
      <c r="AI29" s="380"/>
      <c r="AJ29" s="380"/>
      <c r="AK29" s="380"/>
      <c r="AL29" s="380"/>
      <c r="AM29" s="380"/>
      <c r="AN29" s="380"/>
      <c r="AO29" s="380"/>
      <c r="AP29" s="380"/>
      <c r="AQ29" s="380"/>
      <c r="AR29" s="380"/>
      <c r="AS29" s="380"/>
      <c r="AT29" s="380"/>
      <c r="AU29" s="380"/>
      <c r="AV29" s="380"/>
      <c r="AW29" s="380"/>
      <c r="AX29" s="380"/>
      <c r="AY29" s="380"/>
      <c r="AZ29" s="380"/>
      <c r="BA29" s="380"/>
      <c r="BB29" s="380"/>
      <c r="BC29" s="380"/>
      <c r="BD29" s="380"/>
      <c r="BE29" s="380"/>
      <c r="BF29" s="380"/>
      <c r="BG29" s="380"/>
      <c r="BH29" s="380"/>
      <c r="BI29" s="380"/>
      <c r="BJ29" s="380"/>
      <c r="BK29" s="380"/>
      <c r="BL29" s="380"/>
      <c r="BM29" s="380"/>
      <c r="BN29" s="380"/>
      <c r="BO29" s="380"/>
      <c r="BP29" s="380"/>
      <c r="BQ29" s="380"/>
      <c r="BR29" s="380"/>
      <c r="BS29" s="380"/>
      <c r="BT29" s="380"/>
      <c r="BU29" s="380"/>
      <c r="BV29" s="380"/>
      <c r="BW29" s="380"/>
      <c r="BX29" s="380"/>
      <c r="BY29" s="380"/>
      <c r="BZ29" s="380"/>
      <c r="CA29" s="380"/>
      <c r="CB29" s="380"/>
      <c r="CC29" s="380"/>
      <c r="CD29" s="380"/>
      <c r="CE29" s="380"/>
      <c r="CF29" s="380"/>
      <c r="CG29" s="380"/>
      <c r="CH29" s="380"/>
      <c r="CI29" s="380"/>
      <c r="CJ29" s="380"/>
      <c r="CK29" s="380"/>
      <c r="CL29" s="380"/>
      <c r="CM29" s="380"/>
      <c r="CN29" s="380"/>
      <c r="CO29" s="380"/>
      <c r="CP29" s="380"/>
    </row>
    <row r="30" spans="1:94" s="99" customFormat="1" ht="15.95" customHeight="1">
      <c r="A30" s="377" t="s">
        <v>227</v>
      </c>
      <c r="B30" s="375" t="s">
        <v>146</v>
      </c>
      <c r="C30" s="19">
        <v>2</v>
      </c>
      <c r="D30" s="388" t="s">
        <v>24</v>
      </c>
      <c r="E30" s="389" t="s">
        <v>164</v>
      </c>
      <c r="F30" s="389"/>
      <c r="G30" s="389"/>
      <c r="H30" s="389"/>
      <c r="I30" s="389"/>
      <c r="J30" s="389"/>
      <c r="K30" s="389"/>
      <c r="L30" s="2" t="s">
        <v>80</v>
      </c>
      <c r="M30" s="2" t="s">
        <v>193</v>
      </c>
      <c r="N30" s="19"/>
      <c r="O30" s="19">
        <v>23</v>
      </c>
      <c r="P30" s="19">
        <v>30</v>
      </c>
      <c r="Q30" s="19">
        <f t="shared" si="12"/>
        <v>8</v>
      </c>
      <c r="R30" s="19"/>
      <c r="S30" s="19">
        <v>60</v>
      </c>
      <c r="T30" s="20">
        <f t="shared" si="13"/>
        <v>0</v>
      </c>
      <c r="U30" s="376">
        <f t="shared" si="18"/>
        <v>12</v>
      </c>
      <c r="V30" s="1"/>
      <c r="W30" s="21">
        <f t="shared" si="17"/>
        <v>0</v>
      </c>
      <c r="X30" s="22">
        <f t="shared" si="14"/>
        <v>40</v>
      </c>
      <c r="Y30" s="21">
        <f t="shared" si="15"/>
        <v>40</v>
      </c>
      <c r="Z30" s="21">
        <v>7</v>
      </c>
      <c r="AA30" s="21">
        <v>1</v>
      </c>
      <c r="AB30" s="21">
        <f t="shared" si="16"/>
        <v>40</v>
      </c>
      <c r="AC30" s="219"/>
      <c r="AD30" s="379"/>
      <c r="AE30" s="400"/>
      <c r="AF30" s="380"/>
      <c r="AG30" s="380"/>
      <c r="AH30" s="380"/>
      <c r="AI30" s="380"/>
      <c r="AJ30" s="380"/>
      <c r="AK30" s="380"/>
      <c r="AL30" s="380"/>
      <c r="AM30" s="380"/>
      <c r="AN30" s="380"/>
      <c r="AO30" s="380"/>
      <c r="AP30" s="380"/>
      <c r="AQ30" s="380"/>
      <c r="AR30" s="380"/>
      <c r="AS30" s="380"/>
      <c r="AT30" s="380"/>
      <c r="AU30" s="380"/>
      <c r="AV30" s="380"/>
      <c r="AW30" s="380"/>
      <c r="AX30" s="380"/>
      <c r="AY30" s="380"/>
      <c r="AZ30" s="380"/>
      <c r="BA30" s="380"/>
      <c r="BB30" s="380"/>
      <c r="BC30" s="380"/>
      <c r="BD30" s="380"/>
      <c r="BE30" s="380"/>
      <c r="BF30" s="380"/>
      <c r="BG30" s="380"/>
      <c r="BH30" s="380"/>
      <c r="BI30" s="380"/>
      <c r="BJ30" s="380"/>
      <c r="BK30" s="380"/>
      <c r="BL30" s="380"/>
      <c r="BM30" s="380"/>
      <c r="BN30" s="380"/>
      <c r="BO30" s="380"/>
      <c r="BP30" s="380"/>
      <c r="BQ30" s="380"/>
      <c r="BR30" s="380"/>
      <c r="BS30" s="380"/>
      <c r="BT30" s="380"/>
      <c r="BU30" s="380"/>
      <c r="BV30" s="380"/>
      <c r="BW30" s="380"/>
      <c r="BX30" s="380"/>
      <c r="BY30" s="380"/>
      <c r="BZ30" s="380"/>
      <c r="CA30" s="380"/>
      <c r="CB30" s="380"/>
      <c r="CC30" s="380"/>
      <c r="CD30" s="380"/>
      <c r="CE30" s="380"/>
      <c r="CF30" s="380"/>
      <c r="CG30" s="380"/>
      <c r="CH30" s="380"/>
      <c r="CI30" s="380"/>
      <c r="CJ30" s="380"/>
      <c r="CK30" s="380"/>
      <c r="CL30" s="380"/>
      <c r="CM30" s="380"/>
      <c r="CN30" s="380"/>
      <c r="CO30" s="380"/>
      <c r="CP30" s="380"/>
    </row>
    <row r="31" spans="1:94" s="98" customFormat="1">
      <c r="A31" s="377" t="s">
        <v>227</v>
      </c>
      <c r="B31" s="375" t="s">
        <v>146</v>
      </c>
      <c r="C31" s="19">
        <v>2</v>
      </c>
      <c r="D31" s="388" t="s">
        <v>24</v>
      </c>
      <c r="E31" s="1" t="s">
        <v>111</v>
      </c>
      <c r="F31" s="1"/>
      <c r="G31" s="1"/>
      <c r="H31" s="1"/>
      <c r="I31" s="1"/>
      <c r="J31" s="1"/>
      <c r="K31" s="1"/>
      <c r="L31" s="2">
        <v>2</v>
      </c>
      <c r="M31" s="2" t="s">
        <v>193</v>
      </c>
      <c r="N31" s="19"/>
      <c r="O31" s="19">
        <v>23</v>
      </c>
      <c r="P31" s="19">
        <v>30</v>
      </c>
      <c r="Q31" s="19">
        <f t="shared" si="12"/>
        <v>8</v>
      </c>
      <c r="R31" s="19">
        <v>30</v>
      </c>
      <c r="S31" s="19"/>
      <c r="T31" s="20">
        <f t="shared" si="13"/>
        <v>3.75</v>
      </c>
      <c r="U31" s="376">
        <f t="shared" si="18"/>
        <v>0</v>
      </c>
      <c r="V31" s="1"/>
      <c r="W31" s="21">
        <f t="shared" si="17"/>
        <v>30</v>
      </c>
      <c r="X31" s="22">
        <f t="shared" si="14"/>
        <v>0</v>
      </c>
      <c r="Y31" s="21">
        <f t="shared" si="15"/>
        <v>30</v>
      </c>
      <c r="Z31" s="382">
        <v>7</v>
      </c>
      <c r="AA31" s="382">
        <v>1.1000000000000001</v>
      </c>
      <c r="AB31" s="21">
        <f t="shared" si="16"/>
        <v>33</v>
      </c>
      <c r="AC31" s="219"/>
      <c r="AD31" s="119"/>
      <c r="AE31" s="14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</row>
    <row r="32" spans="1:94" s="98" customFormat="1">
      <c r="A32" s="374" t="s">
        <v>134</v>
      </c>
      <c r="B32" s="375" t="s">
        <v>432</v>
      </c>
      <c r="C32" s="19">
        <v>2</v>
      </c>
      <c r="D32" s="388" t="s">
        <v>24</v>
      </c>
      <c r="E32" s="1" t="s">
        <v>430</v>
      </c>
      <c r="F32" s="1"/>
      <c r="G32" s="1"/>
      <c r="H32" s="1"/>
      <c r="I32" s="1"/>
      <c r="J32" s="1"/>
      <c r="K32" s="1"/>
      <c r="L32" s="19" t="s">
        <v>258</v>
      </c>
      <c r="M32" s="2" t="s">
        <v>36</v>
      </c>
      <c r="N32" s="19"/>
      <c r="O32" s="19">
        <v>27</v>
      </c>
      <c r="P32" s="19">
        <v>31</v>
      </c>
      <c r="Q32" s="19">
        <f>P32-O32+1</f>
        <v>5</v>
      </c>
      <c r="R32" s="19"/>
      <c r="S32" s="19">
        <v>30</v>
      </c>
      <c r="T32" s="20">
        <f>R32/Q32</f>
        <v>0</v>
      </c>
      <c r="U32" s="376">
        <f>S32/5</f>
        <v>6</v>
      </c>
      <c r="V32" s="1"/>
      <c r="W32" s="21">
        <f>IF(Q32=0,0,R32)</f>
        <v>0</v>
      </c>
      <c r="X32" s="22">
        <f>IF(Q32=0,0,S32/1.5)</f>
        <v>20</v>
      </c>
      <c r="Y32" s="21">
        <f>V32+W32+X32</f>
        <v>20</v>
      </c>
      <c r="Z32" s="382">
        <v>30</v>
      </c>
      <c r="AA32" s="382">
        <v>1</v>
      </c>
      <c r="AB32" s="382">
        <f>AA32*Y32</f>
        <v>20</v>
      </c>
      <c r="AC32" s="219"/>
      <c r="AD32" s="119"/>
      <c r="AE32" s="14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</row>
    <row r="33" spans="1:94" s="27" customFormat="1">
      <c r="A33" s="402" t="s">
        <v>457</v>
      </c>
      <c r="B33" s="403"/>
      <c r="C33" s="403"/>
      <c r="D33" s="403"/>
      <c r="E33" s="403"/>
      <c r="F33" s="403"/>
      <c r="G33" s="403"/>
      <c r="H33" s="403"/>
      <c r="I33" s="403"/>
      <c r="J33" s="403"/>
      <c r="K33" s="403"/>
      <c r="L33" s="403"/>
      <c r="M33" s="403"/>
      <c r="N33" s="403"/>
      <c r="O33" s="403"/>
      <c r="P33" s="403"/>
      <c r="Q33" s="403"/>
      <c r="R33" s="403"/>
      <c r="S33" s="403"/>
      <c r="T33" s="403"/>
      <c r="U33" s="403"/>
      <c r="V33" s="403"/>
      <c r="W33" s="403"/>
      <c r="X33" s="403"/>
      <c r="Y33" s="403"/>
      <c r="Z33" s="403"/>
      <c r="AA33" s="403"/>
      <c r="AB33" s="404"/>
      <c r="AC33" s="219"/>
      <c r="AD33" s="119"/>
      <c r="AE33" s="62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</row>
    <row r="34" spans="1:94" s="113" customFormat="1" ht="25.5">
      <c r="A34" s="370" t="s">
        <v>15</v>
      </c>
      <c r="B34" s="370" t="s">
        <v>16</v>
      </c>
      <c r="C34" s="371" t="s">
        <v>148</v>
      </c>
      <c r="D34" s="370" t="s">
        <v>541</v>
      </c>
      <c r="E34" s="370" t="s">
        <v>18</v>
      </c>
      <c r="F34" s="370"/>
      <c r="G34" s="370"/>
      <c r="H34" s="370"/>
      <c r="I34" s="370"/>
      <c r="J34" s="370"/>
      <c r="K34" s="370"/>
      <c r="L34" s="370" t="s">
        <v>19</v>
      </c>
      <c r="M34" s="370" t="s">
        <v>20</v>
      </c>
      <c r="N34" s="371" t="s">
        <v>1</v>
      </c>
      <c r="O34" s="370" t="s">
        <v>21</v>
      </c>
      <c r="P34" s="370" t="s">
        <v>22</v>
      </c>
      <c r="Q34" s="371" t="s">
        <v>2</v>
      </c>
      <c r="R34" s="370" t="s">
        <v>33</v>
      </c>
      <c r="S34" s="370" t="s">
        <v>34</v>
      </c>
      <c r="T34" s="372" t="s">
        <v>3</v>
      </c>
      <c r="U34" s="372" t="s">
        <v>4</v>
      </c>
      <c r="V34" s="371" t="s">
        <v>32</v>
      </c>
      <c r="W34" s="370" t="s">
        <v>5</v>
      </c>
      <c r="X34" s="370" t="s">
        <v>6</v>
      </c>
      <c r="Y34" s="373" t="s">
        <v>362</v>
      </c>
      <c r="Z34" s="373" t="s">
        <v>360</v>
      </c>
      <c r="AA34" s="373" t="s">
        <v>363</v>
      </c>
      <c r="AB34" s="373" t="s">
        <v>364</v>
      </c>
      <c r="AC34" s="373" t="s">
        <v>373</v>
      </c>
      <c r="AD34" s="386" t="s">
        <v>382</v>
      </c>
      <c r="AE34" s="398" t="s">
        <v>383</v>
      </c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</row>
    <row r="35" spans="1:94" s="27" customFormat="1">
      <c r="A35" s="374" t="s">
        <v>234</v>
      </c>
      <c r="B35" s="375" t="s">
        <v>155</v>
      </c>
      <c r="C35" s="19">
        <v>1</v>
      </c>
      <c r="D35" s="375" t="s">
        <v>11</v>
      </c>
      <c r="E35" s="378" t="s">
        <v>118</v>
      </c>
      <c r="F35" s="378"/>
      <c r="G35" s="378"/>
      <c r="H35" s="378"/>
      <c r="I35" s="378"/>
      <c r="J35" s="378"/>
      <c r="K35" s="378"/>
      <c r="L35" s="2">
        <v>2</v>
      </c>
      <c r="M35" s="2" t="s">
        <v>72</v>
      </c>
      <c r="N35" s="19"/>
      <c r="O35" s="19">
        <v>1</v>
      </c>
      <c r="P35" s="19">
        <v>15</v>
      </c>
      <c r="Q35" s="19">
        <f t="shared" ref="Q35:Q45" si="19">P35-O35+1</f>
        <v>15</v>
      </c>
      <c r="R35" s="19">
        <v>30</v>
      </c>
      <c r="S35" s="19"/>
      <c r="T35" s="20">
        <f t="shared" ref="T35:T45" si="20">R35/Q35</f>
        <v>2</v>
      </c>
      <c r="U35" s="376">
        <f t="shared" ref="U35:U40" si="21">S35/6</f>
        <v>0</v>
      </c>
      <c r="V35" s="1"/>
      <c r="W35" s="21">
        <f t="shared" ref="W35:W45" si="22">IF(Q35=0,0,R35)</f>
        <v>30</v>
      </c>
      <c r="X35" s="22">
        <f t="shared" ref="X35:X45" si="23">IF(Q35=0,0,S35/1.5)</f>
        <v>0</v>
      </c>
      <c r="Y35" s="376">
        <f t="shared" ref="Y35:Y45" si="24">V35+W35+X35</f>
        <v>30</v>
      </c>
      <c r="Z35" s="376">
        <v>33</v>
      </c>
      <c r="AA35" s="21" t="str">
        <f>IF(Z35&lt;=40,"1.1",IF(AND(40&lt;Z35,Z35&lt;=60),"1.2","1.3"))</f>
        <v>1.1</v>
      </c>
      <c r="AB35" s="21">
        <f t="shared" ref="AB35:AB45" si="25">AA35*Y35</f>
        <v>33</v>
      </c>
      <c r="AC35" s="390">
        <f>SUM(AB35:AB46)</f>
        <v>427.5</v>
      </c>
      <c r="AD35" s="387">
        <f>SUM(AB35:AB55)</f>
        <v>774.5</v>
      </c>
      <c r="AE35" s="399">
        <f>AD35-446</f>
        <v>328.5</v>
      </c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</row>
    <row r="36" spans="1:94" s="27" customFormat="1">
      <c r="A36" s="374" t="s">
        <v>142</v>
      </c>
      <c r="B36" s="375" t="s">
        <v>154</v>
      </c>
      <c r="C36" s="19">
        <v>1</v>
      </c>
      <c r="D36" s="375" t="s">
        <v>11</v>
      </c>
      <c r="E36" s="378" t="s">
        <v>118</v>
      </c>
      <c r="F36" s="378"/>
      <c r="G36" s="378"/>
      <c r="H36" s="378"/>
      <c r="I36" s="378"/>
      <c r="J36" s="378"/>
      <c r="K36" s="378"/>
      <c r="L36" s="2">
        <v>2</v>
      </c>
      <c r="M36" s="2" t="s">
        <v>74</v>
      </c>
      <c r="N36" s="19"/>
      <c r="O36" s="19">
        <v>1</v>
      </c>
      <c r="P36" s="19">
        <v>15</v>
      </c>
      <c r="Q36" s="19">
        <f t="shared" si="19"/>
        <v>15</v>
      </c>
      <c r="R36" s="19">
        <v>30</v>
      </c>
      <c r="S36" s="19"/>
      <c r="T36" s="20">
        <f t="shared" si="20"/>
        <v>2</v>
      </c>
      <c r="U36" s="376">
        <f t="shared" si="21"/>
        <v>0</v>
      </c>
      <c r="V36" s="1"/>
      <c r="W36" s="21">
        <f t="shared" si="22"/>
        <v>30</v>
      </c>
      <c r="X36" s="22">
        <f t="shared" si="23"/>
        <v>0</v>
      </c>
      <c r="Y36" s="376">
        <f t="shared" si="24"/>
        <v>30</v>
      </c>
      <c r="Z36" s="376">
        <v>23</v>
      </c>
      <c r="AA36" s="21" t="str">
        <f t="shared" ref="AA36:AA45" si="26">IF(Z36&lt;=40,"1.1",IF(AND(40&lt;Z36,Z36&lt;=60),"1.2","1.3"))</f>
        <v>1.1</v>
      </c>
      <c r="AB36" s="21">
        <f t="shared" si="25"/>
        <v>33</v>
      </c>
      <c r="AC36" s="391"/>
      <c r="AD36" s="119"/>
      <c r="AE36" s="14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</row>
    <row r="37" spans="1:94" s="27" customFormat="1">
      <c r="A37" s="374" t="s">
        <v>230</v>
      </c>
      <c r="B37" s="375" t="s">
        <v>173</v>
      </c>
      <c r="C37" s="19">
        <v>1</v>
      </c>
      <c r="D37" s="375" t="s">
        <v>11</v>
      </c>
      <c r="E37" s="378" t="s">
        <v>118</v>
      </c>
      <c r="F37" s="378"/>
      <c r="G37" s="378"/>
      <c r="H37" s="378"/>
      <c r="I37" s="378"/>
      <c r="J37" s="378"/>
      <c r="K37" s="378"/>
      <c r="L37" s="2">
        <v>4</v>
      </c>
      <c r="M37" s="2" t="s">
        <v>72</v>
      </c>
      <c r="N37" s="19"/>
      <c r="O37" s="19">
        <v>1</v>
      </c>
      <c r="P37" s="19">
        <v>15</v>
      </c>
      <c r="Q37" s="19">
        <f t="shared" si="19"/>
        <v>15</v>
      </c>
      <c r="R37" s="19">
        <v>30</v>
      </c>
      <c r="S37" s="19"/>
      <c r="T37" s="20">
        <f t="shared" si="20"/>
        <v>2</v>
      </c>
      <c r="U37" s="376">
        <f t="shared" si="21"/>
        <v>0</v>
      </c>
      <c r="V37" s="1"/>
      <c r="W37" s="21">
        <f t="shared" si="22"/>
        <v>30</v>
      </c>
      <c r="X37" s="22">
        <f t="shared" si="23"/>
        <v>0</v>
      </c>
      <c r="Y37" s="376">
        <f t="shared" si="24"/>
        <v>30</v>
      </c>
      <c r="Z37" s="376">
        <v>59</v>
      </c>
      <c r="AA37" s="21" t="str">
        <f t="shared" si="26"/>
        <v>1.2</v>
      </c>
      <c r="AB37" s="21">
        <f t="shared" si="25"/>
        <v>36</v>
      </c>
      <c r="AC37" s="391"/>
      <c r="AD37" s="119"/>
      <c r="AE37" s="14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</row>
    <row r="38" spans="1:94" s="27" customFormat="1">
      <c r="A38" s="374" t="s">
        <v>231</v>
      </c>
      <c r="B38" s="375" t="s">
        <v>174</v>
      </c>
      <c r="C38" s="19">
        <v>1</v>
      </c>
      <c r="D38" s="375" t="s">
        <v>11</v>
      </c>
      <c r="E38" s="378" t="s">
        <v>118</v>
      </c>
      <c r="F38" s="378"/>
      <c r="G38" s="378"/>
      <c r="H38" s="378"/>
      <c r="I38" s="378"/>
      <c r="J38" s="378"/>
      <c r="K38" s="378"/>
      <c r="L38" s="2">
        <v>4</v>
      </c>
      <c r="M38" s="2" t="s">
        <v>74</v>
      </c>
      <c r="N38" s="19"/>
      <c r="O38" s="19">
        <v>1</v>
      </c>
      <c r="P38" s="19">
        <v>15</v>
      </c>
      <c r="Q38" s="19">
        <f t="shared" si="19"/>
        <v>15</v>
      </c>
      <c r="R38" s="19">
        <v>30</v>
      </c>
      <c r="S38" s="19"/>
      <c r="T38" s="20">
        <f t="shared" si="20"/>
        <v>2</v>
      </c>
      <c r="U38" s="376">
        <f t="shared" si="21"/>
        <v>0</v>
      </c>
      <c r="V38" s="1"/>
      <c r="W38" s="21">
        <f t="shared" si="22"/>
        <v>30</v>
      </c>
      <c r="X38" s="22">
        <f t="shared" si="23"/>
        <v>0</v>
      </c>
      <c r="Y38" s="376">
        <f t="shared" si="24"/>
        <v>30</v>
      </c>
      <c r="Z38" s="376">
        <v>56</v>
      </c>
      <c r="AA38" s="21" t="str">
        <f t="shared" si="26"/>
        <v>1.2</v>
      </c>
      <c r="AB38" s="21">
        <f t="shared" si="25"/>
        <v>36</v>
      </c>
      <c r="AC38" s="391"/>
      <c r="AD38" s="119"/>
      <c r="AE38" s="14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</row>
    <row r="39" spans="1:94" s="27" customFormat="1">
      <c r="A39" s="374" t="s">
        <v>229</v>
      </c>
      <c r="B39" s="375" t="s">
        <v>153</v>
      </c>
      <c r="C39" s="19">
        <v>1</v>
      </c>
      <c r="D39" s="375" t="s">
        <v>11</v>
      </c>
      <c r="E39" s="378" t="s">
        <v>118</v>
      </c>
      <c r="F39" s="378"/>
      <c r="G39" s="378"/>
      <c r="H39" s="378"/>
      <c r="I39" s="378"/>
      <c r="J39" s="378"/>
      <c r="K39" s="378"/>
      <c r="L39" s="2">
        <v>5</v>
      </c>
      <c r="M39" s="2" t="s">
        <v>77</v>
      </c>
      <c r="N39" s="19"/>
      <c r="O39" s="19">
        <v>1</v>
      </c>
      <c r="P39" s="19">
        <v>15</v>
      </c>
      <c r="Q39" s="19">
        <f t="shared" si="19"/>
        <v>15</v>
      </c>
      <c r="R39" s="19">
        <v>30</v>
      </c>
      <c r="S39" s="19"/>
      <c r="T39" s="20">
        <f t="shared" si="20"/>
        <v>2</v>
      </c>
      <c r="U39" s="376">
        <f t="shared" si="21"/>
        <v>0</v>
      </c>
      <c r="V39" s="1"/>
      <c r="W39" s="21">
        <f t="shared" si="22"/>
        <v>30</v>
      </c>
      <c r="X39" s="22">
        <f t="shared" si="23"/>
        <v>0</v>
      </c>
      <c r="Y39" s="376">
        <f t="shared" si="24"/>
        <v>30</v>
      </c>
      <c r="Z39" s="376">
        <v>37</v>
      </c>
      <c r="AA39" s="21" t="str">
        <f t="shared" si="26"/>
        <v>1.1</v>
      </c>
      <c r="AB39" s="21">
        <f t="shared" si="25"/>
        <v>33</v>
      </c>
      <c r="AC39" s="391"/>
      <c r="AD39" s="119"/>
      <c r="AE39" s="14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</row>
    <row r="40" spans="1:94" s="27" customFormat="1">
      <c r="A40" s="374" t="s">
        <v>230</v>
      </c>
      <c r="B40" s="375" t="s">
        <v>152</v>
      </c>
      <c r="C40" s="19">
        <v>1</v>
      </c>
      <c r="D40" s="375" t="s">
        <v>11</v>
      </c>
      <c r="E40" s="378" t="s">
        <v>118</v>
      </c>
      <c r="F40" s="378"/>
      <c r="G40" s="378"/>
      <c r="H40" s="378"/>
      <c r="I40" s="378"/>
      <c r="J40" s="378"/>
      <c r="K40" s="378"/>
      <c r="L40" s="2">
        <v>5</v>
      </c>
      <c r="M40" s="2" t="s">
        <v>80</v>
      </c>
      <c r="N40" s="19"/>
      <c r="O40" s="19">
        <v>1</v>
      </c>
      <c r="P40" s="19">
        <v>15</v>
      </c>
      <c r="Q40" s="19">
        <f t="shared" si="19"/>
        <v>15</v>
      </c>
      <c r="R40" s="19">
        <v>30</v>
      </c>
      <c r="S40" s="19"/>
      <c r="T40" s="20">
        <f t="shared" si="20"/>
        <v>2</v>
      </c>
      <c r="U40" s="376">
        <f t="shared" si="21"/>
        <v>0</v>
      </c>
      <c r="V40" s="1"/>
      <c r="W40" s="21">
        <f t="shared" si="22"/>
        <v>30</v>
      </c>
      <c r="X40" s="22">
        <f t="shared" si="23"/>
        <v>0</v>
      </c>
      <c r="Y40" s="376">
        <f t="shared" si="24"/>
        <v>30</v>
      </c>
      <c r="Z40" s="376">
        <v>22</v>
      </c>
      <c r="AA40" s="21" t="str">
        <f t="shared" si="26"/>
        <v>1.1</v>
      </c>
      <c r="AB40" s="21">
        <f t="shared" si="25"/>
        <v>33</v>
      </c>
      <c r="AC40" s="391"/>
      <c r="AD40" s="119"/>
      <c r="AE40" s="14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</row>
    <row r="41" spans="1:94" s="48" customFormat="1">
      <c r="A41" s="374" t="s">
        <v>234</v>
      </c>
      <c r="B41" s="375" t="s">
        <v>378</v>
      </c>
      <c r="C41" s="19">
        <v>1</v>
      </c>
      <c r="D41" s="375" t="s">
        <v>11</v>
      </c>
      <c r="E41" s="378" t="s">
        <v>118</v>
      </c>
      <c r="F41" s="378"/>
      <c r="G41" s="378"/>
      <c r="H41" s="378"/>
      <c r="I41" s="378"/>
      <c r="J41" s="378"/>
      <c r="K41" s="378"/>
      <c r="L41" s="2">
        <v>5</v>
      </c>
      <c r="M41" s="2" t="s">
        <v>102</v>
      </c>
      <c r="N41" s="19"/>
      <c r="O41" s="19">
        <v>2</v>
      </c>
      <c r="P41" s="19">
        <v>16</v>
      </c>
      <c r="Q41" s="19">
        <f t="shared" si="19"/>
        <v>15</v>
      </c>
      <c r="R41" s="19">
        <v>30</v>
      </c>
      <c r="S41" s="19"/>
      <c r="T41" s="20">
        <f t="shared" si="20"/>
        <v>2</v>
      </c>
      <c r="U41" s="376">
        <v>0</v>
      </c>
      <c r="V41" s="1"/>
      <c r="W41" s="21">
        <f t="shared" si="22"/>
        <v>30</v>
      </c>
      <c r="X41" s="22">
        <f t="shared" si="23"/>
        <v>0</v>
      </c>
      <c r="Y41" s="21">
        <f t="shared" si="24"/>
        <v>30</v>
      </c>
      <c r="Z41" s="21">
        <v>37</v>
      </c>
      <c r="AA41" s="21" t="str">
        <f t="shared" si="26"/>
        <v>1.1</v>
      </c>
      <c r="AB41" s="21">
        <f t="shared" si="25"/>
        <v>33</v>
      </c>
      <c r="AC41" s="219"/>
      <c r="AD41" s="119"/>
      <c r="AE41" s="14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</row>
    <row r="42" spans="1:94" s="48" customFormat="1">
      <c r="A42" s="374" t="s">
        <v>334</v>
      </c>
      <c r="B42" s="375" t="s">
        <v>349</v>
      </c>
      <c r="C42" s="19">
        <v>1</v>
      </c>
      <c r="D42" s="375" t="s">
        <v>11</v>
      </c>
      <c r="E42" s="378" t="s">
        <v>344</v>
      </c>
      <c r="F42" s="378"/>
      <c r="G42" s="378"/>
      <c r="H42" s="378"/>
      <c r="I42" s="378"/>
      <c r="J42" s="378"/>
      <c r="K42" s="378"/>
      <c r="L42" s="2">
        <v>5</v>
      </c>
      <c r="M42" s="2" t="s">
        <v>347</v>
      </c>
      <c r="N42" s="19"/>
      <c r="O42" s="19">
        <v>5</v>
      </c>
      <c r="P42" s="19">
        <v>14</v>
      </c>
      <c r="Q42" s="19">
        <f t="shared" si="19"/>
        <v>10</v>
      </c>
      <c r="R42" s="19">
        <v>30</v>
      </c>
      <c r="S42" s="19"/>
      <c r="T42" s="20">
        <f t="shared" si="20"/>
        <v>3</v>
      </c>
      <c r="U42" s="376">
        <f>S42/5</f>
        <v>0</v>
      </c>
      <c r="V42" s="1"/>
      <c r="W42" s="21">
        <f t="shared" si="22"/>
        <v>30</v>
      </c>
      <c r="X42" s="22">
        <f t="shared" si="23"/>
        <v>0</v>
      </c>
      <c r="Y42" s="21">
        <f t="shared" si="24"/>
        <v>30</v>
      </c>
      <c r="Z42" s="21">
        <v>64</v>
      </c>
      <c r="AA42" s="21" t="str">
        <f t="shared" si="26"/>
        <v>1.3</v>
      </c>
      <c r="AB42" s="21">
        <f t="shared" si="25"/>
        <v>39</v>
      </c>
      <c r="AC42" s="219"/>
      <c r="AD42" s="119"/>
      <c r="AE42" s="14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</row>
    <row r="43" spans="1:94" s="27" customFormat="1">
      <c r="A43" s="374" t="s">
        <v>229</v>
      </c>
      <c r="B43" s="375" t="s">
        <v>156</v>
      </c>
      <c r="C43" s="19">
        <v>1</v>
      </c>
      <c r="D43" s="375" t="s">
        <v>11</v>
      </c>
      <c r="E43" s="378" t="s">
        <v>118</v>
      </c>
      <c r="F43" s="378"/>
      <c r="G43" s="378"/>
      <c r="H43" s="378"/>
      <c r="I43" s="378"/>
      <c r="J43" s="378"/>
      <c r="K43" s="378"/>
      <c r="L43" s="2">
        <v>6</v>
      </c>
      <c r="M43" s="2" t="s">
        <v>73</v>
      </c>
      <c r="N43" s="19"/>
      <c r="O43" s="19">
        <v>1</v>
      </c>
      <c r="P43" s="19">
        <v>15</v>
      </c>
      <c r="Q43" s="19">
        <f t="shared" si="19"/>
        <v>15</v>
      </c>
      <c r="R43" s="19">
        <v>30</v>
      </c>
      <c r="S43" s="19"/>
      <c r="T43" s="20">
        <f t="shared" si="20"/>
        <v>2</v>
      </c>
      <c r="U43" s="376">
        <f>S43/6</f>
        <v>0</v>
      </c>
      <c r="V43" s="1"/>
      <c r="W43" s="21">
        <f t="shared" si="22"/>
        <v>30</v>
      </c>
      <c r="X43" s="22">
        <f t="shared" si="23"/>
        <v>0</v>
      </c>
      <c r="Y43" s="376">
        <f t="shared" si="24"/>
        <v>30</v>
      </c>
      <c r="Z43" s="376">
        <v>59</v>
      </c>
      <c r="AA43" s="21" t="str">
        <f t="shared" si="26"/>
        <v>1.2</v>
      </c>
      <c r="AB43" s="21">
        <f t="shared" si="25"/>
        <v>36</v>
      </c>
      <c r="AC43" s="391"/>
      <c r="AD43" s="119"/>
      <c r="AE43" s="14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</row>
    <row r="44" spans="1:94" s="27" customFormat="1">
      <c r="A44" s="374" t="s">
        <v>230</v>
      </c>
      <c r="B44" s="375" t="s">
        <v>157</v>
      </c>
      <c r="C44" s="19">
        <v>1</v>
      </c>
      <c r="D44" s="375" t="s">
        <v>11</v>
      </c>
      <c r="E44" s="378" t="s">
        <v>118</v>
      </c>
      <c r="F44" s="378"/>
      <c r="G44" s="378"/>
      <c r="H44" s="378"/>
      <c r="I44" s="378"/>
      <c r="J44" s="378"/>
      <c r="K44" s="378"/>
      <c r="L44" s="2">
        <v>6</v>
      </c>
      <c r="M44" s="2" t="s">
        <v>72</v>
      </c>
      <c r="N44" s="19"/>
      <c r="O44" s="19">
        <v>1</v>
      </c>
      <c r="P44" s="19">
        <v>15</v>
      </c>
      <c r="Q44" s="19">
        <f t="shared" si="19"/>
        <v>15</v>
      </c>
      <c r="R44" s="19">
        <v>30</v>
      </c>
      <c r="S44" s="19"/>
      <c r="T44" s="20">
        <f t="shared" si="20"/>
        <v>2</v>
      </c>
      <c r="U44" s="376">
        <f>S44/6</f>
        <v>0</v>
      </c>
      <c r="V44" s="1"/>
      <c r="W44" s="21">
        <f t="shared" si="22"/>
        <v>30</v>
      </c>
      <c r="X44" s="22">
        <f t="shared" si="23"/>
        <v>0</v>
      </c>
      <c r="Y44" s="376">
        <f t="shared" si="24"/>
        <v>30</v>
      </c>
      <c r="Z44" s="376">
        <v>62</v>
      </c>
      <c r="AA44" s="21" t="str">
        <f t="shared" si="26"/>
        <v>1.3</v>
      </c>
      <c r="AB44" s="21">
        <f t="shared" si="25"/>
        <v>39</v>
      </c>
      <c r="AC44" s="391"/>
      <c r="AD44" s="119"/>
      <c r="AE44" s="14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</row>
    <row r="45" spans="1:94" s="27" customFormat="1">
      <c r="A45" s="374" t="s">
        <v>231</v>
      </c>
      <c r="B45" s="375" t="s">
        <v>172</v>
      </c>
      <c r="C45" s="19">
        <v>1</v>
      </c>
      <c r="D45" s="375" t="s">
        <v>11</v>
      </c>
      <c r="E45" s="378" t="s">
        <v>118</v>
      </c>
      <c r="F45" s="378"/>
      <c r="G45" s="378"/>
      <c r="H45" s="378"/>
      <c r="I45" s="378"/>
      <c r="J45" s="378"/>
      <c r="K45" s="378"/>
      <c r="L45" s="2">
        <v>6</v>
      </c>
      <c r="M45" s="2" t="s">
        <v>74</v>
      </c>
      <c r="N45" s="19"/>
      <c r="O45" s="19">
        <v>1</v>
      </c>
      <c r="P45" s="19">
        <v>15</v>
      </c>
      <c r="Q45" s="19">
        <f t="shared" si="19"/>
        <v>15</v>
      </c>
      <c r="R45" s="19">
        <v>30</v>
      </c>
      <c r="S45" s="19"/>
      <c r="T45" s="20">
        <f t="shared" si="20"/>
        <v>2</v>
      </c>
      <c r="U45" s="376">
        <f>S45/6</f>
        <v>0</v>
      </c>
      <c r="V45" s="1"/>
      <c r="W45" s="21">
        <f t="shared" si="22"/>
        <v>30</v>
      </c>
      <c r="X45" s="22">
        <f t="shared" si="23"/>
        <v>0</v>
      </c>
      <c r="Y45" s="376">
        <f t="shared" si="24"/>
        <v>30</v>
      </c>
      <c r="Z45" s="376">
        <v>57</v>
      </c>
      <c r="AA45" s="21" t="str">
        <f t="shared" si="26"/>
        <v>1.2</v>
      </c>
      <c r="AB45" s="21">
        <f t="shared" si="25"/>
        <v>36</v>
      </c>
      <c r="AC45" s="391"/>
      <c r="AD45" s="119"/>
      <c r="AE45" s="14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</row>
    <row r="46" spans="1:94" s="27" customFormat="1">
      <c r="A46" s="374"/>
      <c r="B46" s="375"/>
      <c r="C46" s="19"/>
      <c r="D46" s="375" t="s">
        <v>11</v>
      </c>
      <c r="E46" s="378" t="s">
        <v>415</v>
      </c>
      <c r="F46" s="378"/>
      <c r="G46" s="378"/>
      <c r="H46" s="378"/>
      <c r="I46" s="378"/>
      <c r="J46" s="378"/>
      <c r="K46" s="378"/>
      <c r="L46" s="2"/>
      <c r="M46" s="2"/>
      <c r="N46" s="19"/>
      <c r="O46" s="19"/>
      <c r="P46" s="19"/>
      <c r="Q46" s="19"/>
      <c r="R46" s="19"/>
      <c r="S46" s="19"/>
      <c r="T46" s="20"/>
      <c r="U46" s="376"/>
      <c r="V46" s="1"/>
      <c r="W46" s="21"/>
      <c r="X46" s="22"/>
      <c r="Y46" s="376"/>
      <c r="Z46" s="376"/>
      <c r="AA46" s="21"/>
      <c r="AB46" s="21">
        <v>40.5</v>
      </c>
      <c r="AC46" s="391"/>
      <c r="AD46" s="119"/>
      <c r="AE46" s="14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</row>
    <row r="47" spans="1:94" s="99" customFormat="1" ht="15.95" customHeight="1">
      <c r="A47" s="377" t="s">
        <v>228</v>
      </c>
      <c r="B47" s="375" t="s">
        <v>172</v>
      </c>
      <c r="C47" s="19">
        <v>2</v>
      </c>
      <c r="D47" s="375" t="s">
        <v>11</v>
      </c>
      <c r="E47" s="388" t="s">
        <v>9</v>
      </c>
      <c r="F47" s="388"/>
      <c r="G47" s="388"/>
      <c r="H47" s="388"/>
      <c r="I47" s="388"/>
      <c r="J47" s="388"/>
      <c r="K47" s="388"/>
      <c r="L47" s="19">
        <v>2</v>
      </c>
      <c r="M47" s="2" t="s">
        <v>75</v>
      </c>
      <c r="N47" s="19"/>
      <c r="O47" s="19">
        <v>28</v>
      </c>
      <c r="P47" s="19">
        <v>37</v>
      </c>
      <c r="Q47" s="19">
        <f t="shared" ref="Q47:Q52" si="27">P47-O47+1</f>
        <v>10</v>
      </c>
      <c r="R47" s="19">
        <v>30</v>
      </c>
      <c r="S47" s="19"/>
      <c r="T47" s="20">
        <f t="shared" ref="T47:T52" si="28">R47/Q47</f>
        <v>3</v>
      </c>
      <c r="U47" s="376"/>
      <c r="V47" s="1"/>
      <c r="W47" s="21">
        <f t="shared" ref="W47:W52" si="29">IF(Q47=0,0,R47)</f>
        <v>30</v>
      </c>
      <c r="X47" s="22">
        <f t="shared" ref="X47:X52" si="30">IF(Q47=0,0,S47/1.5)</f>
        <v>0</v>
      </c>
      <c r="Y47" s="21">
        <f t="shared" ref="Y47:Y52" si="31">V47+W47+X47</f>
        <v>30</v>
      </c>
      <c r="Z47" s="382">
        <v>57</v>
      </c>
      <c r="AA47" s="382">
        <v>1.2</v>
      </c>
      <c r="AB47" s="382">
        <f t="shared" ref="AB47:AB52" si="32">AA47*Y47</f>
        <v>36</v>
      </c>
      <c r="AC47" s="219"/>
      <c r="AD47" s="379"/>
      <c r="AE47" s="400"/>
      <c r="AF47" s="380"/>
      <c r="AG47" s="380"/>
      <c r="AH47" s="380"/>
      <c r="AI47" s="380"/>
      <c r="AJ47" s="380"/>
      <c r="AK47" s="380"/>
      <c r="AL47" s="380"/>
      <c r="AM47" s="380"/>
      <c r="AN47" s="380"/>
      <c r="AO47" s="380"/>
      <c r="AP47" s="380"/>
      <c r="AQ47" s="380"/>
      <c r="AR47" s="380"/>
      <c r="AS47" s="380"/>
      <c r="AT47" s="380"/>
      <c r="AU47" s="380"/>
      <c r="AV47" s="380"/>
      <c r="AW47" s="380"/>
      <c r="AX47" s="380"/>
      <c r="AY47" s="380"/>
      <c r="AZ47" s="380"/>
      <c r="BA47" s="380"/>
      <c r="BB47" s="380"/>
      <c r="BC47" s="380"/>
      <c r="BD47" s="380"/>
      <c r="BE47" s="380"/>
      <c r="BF47" s="380"/>
      <c r="BG47" s="380"/>
      <c r="BH47" s="380"/>
      <c r="BI47" s="380"/>
      <c r="BJ47" s="380"/>
      <c r="BK47" s="380"/>
      <c r="BL47" s="380"/>
      <c r="BM47" s="380"/>
      <c r="BN47" s="380"/>
      <c r="BO47" s="380"/>
      <c r="BP47" s="380"/>
      <c r="BQ47" s="380"/>
      <c r="BR47" s="380"/>
      <c r="BS47" s="380"/>
      <c r="BT47" s="380"/>
      <c r="BU47" s="380"/>
      <c r="BV47" s="380"/>
      <c r="BW47" s="380"/>
      <c r="BX47" s="380"/>
      <c r="BY47" s="380"/>
      <c r="BZ47" s="380"/>
      <c r="CA47" s="380"/>
      <c r="CB47" s="380"/>
      <c r="CC47" s="380"/>
      <c r="CD47" s="380"/>
      <c r="CE47" s="380"/>
      <c r="CF47" s="380"/>
      <c r="CG47" s="380"/>
      <c r="CH47" s="380"/>
      <c r="CI47" s="380"/>
      <c r="CJ47" s="380"/>
      <c r="CK47" s="380"/>
      <c r="CL47" s="380"/>
      <c r="CM47" s="380"/>
      <c r="CN47" s="380"/>
      <c r="CO47" s="380"/>
      <c r="CP47" s="380"/>
    </row>
    <row r="48" spans="1:94" s="98" customFormat="1">
      <c r="A48" s="377" t="s">
        <v>228</v>
      </c>
      <c r="B48" s="375" t="s">
        <v>516</v>
      </c>
      <c r="C48" s="19">
        <v>2</v>
      </c>
      <c r="D48" s="375" t="s">
        <v>11</v>
      </c>
      <c r="E48" s="1" t="s">
        <v>9</v>
      </c>
      <c r="F48" s="1"/>
      <c r="G48" s="1"/>
      <c r="H48" s="1"/>
      <c r="I48" s="1"/>
      <c r="J48" s="1"/>
      <c r="K48" s="1"/>
      <c r="L48" s="19">
        <v>2</v>
      </c>
      <c r="M48" s="2" t="s">
        <v>83</v>
      </c>
      <c r="N48" s="19"/>
      <c r="O48" s="19">
        <v>28</v>
      </c>
      <c r="P48" s="19">
        <v>37</v>
      </c>
      <c r="Q48" s="19">
        <f t="shared" si="27"/>
        <v>10</v>
      </c>
      <c r="R48" s="19">
        <v>30</v>
      </c>
      <c r="S48" s="19"/>
      <c r="T48" s="20">
        <f t="shared" si="28"/>
        <v>3</v>
      </c>
      <c r="U48" s="376">
        <f>S48/5</f>
        <v>0</v>
      </c>
      <c r="V48" s="1"/>
      <c r="W48" s="21">
        <f t="shared" si="29"/>
        <v>30</v>
      </c>
      <c r="X48" s="22">
        <f t="shared" si="30"/>
        <v>0</v>
      </c>
      <c r="Y48" s="21">
        <f t="shared" si="31"/>
        <v>30</v>
      </c>
      <c r="Z48" s="382">
        <v>64</v>
      </c>
      <c r="AA48" s="382">
        <v>1.2</v>
      </c>
      <c r="AB48" s="382">
        <f t="shared" si="32"/>
        <v>36</v>
      </c>
      <c r="AC48" s="219"/>
      <c r="AD48" s="119"/>
      <c r="AE48" s="14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</row>
    <row r="49" spans="1:94" s="367" customFormat="1">
      <c r="A49" s="374" t="s">
        <v>230</v>
      </c>
      <c r="B49" s="375" t="s">
        <v>251</v>
      </c>
      <c r="C49" s="19">
        <v>2</v>
      </c>
      <c r="D49" s="375" t="s">
        <v>11</v>
      </c>
      <c r="E49" s="1" t="s">
        <v>386</v>
      </c>
      <c r="F49" s="1"/>
      <c r="G49" s="1"/>
      <c r="H49" s="1"/>
      <c r="I49" s="1"/>
      <c r="J49" s="1"/>
      <c r="K49" s="1"/>
      <c r="L49" s="2">
        <v>3</v>
      </c>
      <c r="M49" s="2" t="s">
        <v>73</v>
      </c>
      <c r="N49" s="19"/>
      <c r="O49" s="19">
        <v>27</v>
      </c>
      <c r="P49" s="19">
        <v>41</v>
      </c>
      <c r="Q49" s="19">
        <f t="shared" si="27"/>
        <v>15</v>
      </c>
      <c r="R49" s="19">
        <v>30</v>
      </c>
      <c r="S49" s="19"/>
      <c r="T49" s="20">
        <f t="shared" si="28"/>
        <v>2</v>
      </c>
      <c r="U49" s="376">
        <f>S49/5</f>
        <v>0</v>
      </c>
      <c r="V49" s="1"/>
      <c r="W49" s="21">
        <f t="shared" si="29"/>
        <v>30</v>
      </c>
      <c r="X49" s="22">
        <f t="shared" si="30"/>
        <v>0</v>
      </c>
      <c r="Y49" s="21">
        <f t="shared" si="31"/>
        <v>30</v>
      </c>
      <c r="Z49" s="21">
        <v>64</v>
      </c>
      <c r="AA49" s="21">
        <v>1.3</v>
      </c>
      <c r="AB49" s="21">
        <f t="shared" si="32"/>
        <v>39</v>
      </c>
      <c r="AC49" s="219"/>
      <c r="AD49" s="119"/>
      <c r="AE49" s="14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</row>
    <row r="50" spans="1:94" s="367" customFormat="1">
      <c r="A50" s="374" t="s">
        <v>143</v>
      </c>
      <c r="B50" s="375" t="s">
        <v>252</v>
      </c>
      <c r="C50" s="19">
        <v>2</v>
      </c>
      <c r="D50" s="375" t="s">
        <v>11</v>
      </c>
      <c r="E50" s="1" t="s">
        <v>386</v>
      </c>
      <c r="F50" s="1"/>
      <c r="G50" s="1"/>
      <c r="H50" s="1"/>
      <c r="I50" s="1"/>
      <c r="J50" s="1"/>
      <c r="K50" s="1"/>
      <c r="L50" s="2">
        <v>3</v>
      </c>
      <c r="M50" s="2" t="s">
        <v>72</v>
      </c>
      <c r="N50" s="19"/>
      <c r="O50" s="19">
        <v>27</v>
      </c>
      <c r="P50" s="19">
        <v>41</v>
      </c>
      <c r="Q50" s="19">
        <f t="shared" si="27"/>
        <v>15</v>
      </c>
      <c r="R50" s="19">
        <v>30</v>
      </c>
      <c r="S50" s="19"/>
      <c r="T50" s="20">
        <f t="shared" si="28"/>
        <v>2</v>
      </c>
      <c r="U50" s="376">
        <f>S50/5</f>
        <v>0</v>
      </c>
      <c r="V50" s="1"/>
      <c r="W50" s="21">
        <f t="shared" si="29"/>
        <v>30</v>
      </c>
      <c r="X50" s="22">
        <f t="shared" si="30"/>
        <v>0</v>
      </c>
      <c r="Y50" s="21">
        <f t="shared" si="31"/>
        <v>30</v>
      </c>
      <c r="Z50" s="21">
        <v>63</v>
      </c>
      <c r="AA50" s="21">
        <v>1.3</v>
      </c>
      <c r="AB50" s="21">
        <f t="shared" si="32"/>
        <v>39</v>
      </c>
      <c r="AC50" s="219"/>
      <c r="AD50" s="119"/>
      <c r="AE50" s="14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</row>
    <row r="51" spans="1:94" s="99" customFormat="1" ht="15.95" customHeight="1">
      <c r="A51" s="377" t="s">
        <v>228</v>
      </c>
      <c r="B51" s="375" t="s">
        <v>169</v>
      </c>
      <c r="C51" s="19">
        <v>2</v>
      </c>
      <c r="D51" s="375" t="s">
        <v>11</v>
      </c>
      <c r="E51" s="388" t="s">
        <v>9</v>
      </c>
      <c r="F51" s="388"/>
      <c r="G51" s="388"/>
      <c r="H51" s="388"/>
      <c r="I51" s="388"/>
      <c r="J51" s="388"/>
      <c r="K51" s="388"/>
      <c r="L51" s="19">
        <v>3</v>
      </c>
      <c r="M51" s="2" t="s">
        <v>139</v>
      </c>
      <c r="N51" s="19"/>
      <c r="O51" s="19">
        <v>28</v>
      </c>
      <c r="P51" s="19">
        <v>37</v>
      </c>
      <c r="Q51" s="19">
        <f t="shared" si="27"/>
        <v>10</v>
      </c>
      <c r="R51" s="19">
        <v>30</v>
      </c>
      <c r="S51" s="19"/>
      <c r="T51" s="20">
        <f t="shared" si="28"/>
        <v>3</v>
      </c>
      <c r="U51" s="376">
        <f>S51/6</f>
        <v>0</v>
      </c>
      <c r="V51" s="1"/>
      <c r="W51" s="21">
        <f t="shared" si="29"/>
        <v>30</v>
      </c>
      <c r="X51" s="22">
        <f t="shared" si="30"/>
        <v>0</v>
      </c>
      <c r="Y51" s="21">
        <f t="shared" si="31"/>
        <v>30</v>
      </c>
      <c r="Z51" s="382">
        <v>61</v>
      </c>
      <c r="AA51" s="382">
        <v>1.3</v>
      </c>
      <c r="AB51" s="382">
        <f t="shared" si="32"/>
        <v>39</v>
      </c>
      <c r="AC51" s="219"/>
      <c r="AD51" s="379"/>
      <c r="AE51" s="400"/>
      <c r="AF51" s="380"/>
      <c r="AG51" s="380"/>
      <c r="AH51" s="380"/>
      <c r="AI51" s="380"/>
      <c r="AJ51" s="380"/>
      <c r="AK51" s="380"/>
      <c r="AL51" s="380"/>
      <c r="AM51" s="380"/>
      <c r="AN51" s="380"/>
      <c r="AO51" s="380"/>
      <c r="AP51" s="380"/>
      <c r="AQ51" s="380"/>
      <c r="AR51" s="380"/>
      <c r="AS51" s="380"/>
      <c r="AT51" s="380"/>
      <c r="AU51" s="380"/>
      <c r="AV51" s="380"/>
      <c r="AW51" s="380"/>
      <c r="AX51" s="380"/>
      <c r="AY51" s="380"/>
      <c r="AZ51" s="380"/>
      <c r="BA51" s="380"/>
      <c r="BB51" s="380"/>
      <c r="BC51" s="380"/>
      <c r="BD51" s="380"/>
      <c r="BE51" s="380"/>
      <c r="BF51" s="380"/>
      <c r="BG51" s="380"/>
      <c r="BH51" s="380"/>
      <c r="BI51" s="380"/>
      <c r="BJ51" s="380"/>
      <c r="BK51" s="380"/>
      <c r="BL51" s="380"/>
      <c r="BM51" s="380"/>
      <c r="BN51" s="380"/>
      <c r="BO51" s="380"/>
      <c r="BP51" s="380"/>
      <c r="BQ51" s="380"/>
      <c r="BR51" s="380"/>
      <c r="BS51" s="380"/>
      <c r="BT51" s="380"/>
      <c r="BU51" s="380"/>
      <c r="BV51" s="380"/>
      <c r="BW51" s="380"/>
      <c r="BX51" s="380"/>
      <c r="BY51" s="380"/>
      <c r="BZ51" s="380"/>
      <c r="CA51" s="380"/>
      <c r="CB51" s="380"/>
      <c r="CC51" s="380"/>
      <c r="CD51" s="380"/>
      <c r="CE51" s="380"/>
      <c r="CF51" s="380"/>
      <c r="CG51" s="380"/>
      <c r="CH51" s="380"/>
      <c r="CI51" s="380"/>
      <c r="CJ51" s="380"/>
      <c r="CK51" s="380"/>
      <c r="CL51" s="380"/>
      <c r="CM51" s="380"/>
      <c r="CN51" s="380"/>
      <c r="CO51" s="380"/>
      <c r="CP51" s="380"/>
    </row>
    <row r="52" spans="1:94" s="99" customFormat="1" ht="15.95" customHeight="1">
      <c r="A52" s="377" t="s">
        <v>228</v>
      </c>
      <c r="B52" s="375" t="s">
        <v>175</v>
      </c>
      <c r="C52" s="19">
        <v>2</v>
      </c>
      <c r="D52" s="375" t="s">
        <v>11</v>
      </c>
      <c r="E52" s="388" t="s">
        <v>9</v>
      </c>
      <c r="F52" s="388"/>
      <c r="G52" s="388"/>
      <c r="H52" s="388"/>
      <c r="I52" s="388"/>
      <c r="J52" s="388"/>
      <c r="K52" s="388"/>
      <c r="L52" s="19">
        <v>3</v>
      </c>
      <c r="M52" s="2" t="s">
        <v>140</v>
      </c>
      <c r="N52" s="19"/>
      <c r="O52" s="19">
        <v>28</v>
      </c>
      <c r="P52" s="19">
        <v>37</v>
      </c>
      <c r="Q52" s="19">
        <f t="shared" si="27"/>
        <v>10</v>
      </c>
      <c r="R52" s="19">
        <v>30</v>
      </c>
      <c r="S52" s="19"/>
      <c r="T52" s="20">
        <f t="shared" si="28"/>
        <v>3</v>
      </c>
      <c r="U52" s="376">
        <f>S52/6</f>
        <v>0</v>
      </c>
      <c r="V52" s="1"/>
      <c r="W52" s="21">
        <f t="shared" si="29"/>
        <v>30</v>
      </c>
      <c r="X52" s="22">
        <f t="shared" si="30"/>
        <v>0</v>
      </c>
      <c r="Y52" s="21">
        <f t="shared" si="31"/>
        <v>30</v>
      </c>
      <c r="Z52" s="382">
        <v>61</v>
      </c>
      <c r="AA52" s="382">
        <v>1.3</v>
      </c>
      <c r="AB52" s="382">
        <f t="shared" si="32"/>
        <v>39</v>
      </c>
      <c r="AC52" s="219"/>
      <c r="AD52" s="379"/>
      <c r="AE52" s="400"/>
      <c r="AF52" s="380"/>
      <c r="AG52" s="380"/>
      <c r="AH52" s="380"/>
      <c r="AI52" s="380"/>
      <c r="AJ52" s="380"/>
      <c r="AK52" s="380"/>
      <c r="AL52" s="380"/>
      <c r="AM52" s="380"/>
      <c r="AN52" s="380"/>
      <c r="AO52" s="380"/>
      <c r="AP52" s="380"/>
      <c r="AQ52" s="380"/>
      <c r="AR52" s="380"/>
      <c r="AS52" s="380"/>
      <c r="AT52" s="380"/>
      <c r="AU52" s="380"/>
      <c r="AV52" s="380"/>
      <c r="AW52" s="380"/>
      <c r="AX52" s="380"/>
      <c r="AY52" s="380"/>
      <c r="AZ52" s="380"/>
      <c r="BA52" s="380"/>
      <c r="BB52" s="380"/>
      <c r="BC52" s="380"/>
      <c r="BD52" s="380"/>
      <c r="BE52" s="380"/>
      <c r="BF52" s="380"/>
      <c r="BG52" s="380"/>
      <c r="BH52" s="380"/>
      <c r="BI52" s="380"/>
      <c r="BJ52" s="380"/>
      <c r="BK52" s="380"/>
      <c r="BL52" s="380"/>
      <c r="BM52" s="380"/>
      <c r="BN52" s="380"/>
      <c r="BO52" s="380"/>
      <c r="BP52" s="380"/>
      <c r="BQ52" s="380"/>
      <c r="BR52" s="380"/>
      <c r="BS52" s="380"/>
      <c r="BT52" s="380"/>
      <c r="BU52" s="380"/>
      <c r="BV52" s="380"/>
      <c r="BW52" s="380"/>
      <c r="BX52" s="380"/>
      <c r="BY52" s="380"/>
      <c r="BZ52" s="380"/>
      <c r="CA52" s="380"/>
      <c r="CB52" s="380"/>
      <c r="CC52" s="380"/>
      <c r="CD52" s="380"/>
      <c r="CE52" s="380"/>
      <c r="CF52" s="380"/>
      <c r="CG52" s="380"/>
      <c r="CH52" s="380"/>
      <c r="CI52" s="380"/>
      <c r="CJ52" s="380"/>
      <c r="CK52" s="380"/>
      <c r="CL52" s="380"/>
      <c r="CM52" s="380"/>
      <c r="CN52" s="380"/>
      <c r="CO52" s="380"/>
      <c r="CP52" s="380"/>
    </row>
    <row r="53" spans="1:94" s="83" customFormat="1">
      <c r="A53" s="377" t="s">
        <v>226</v>
      </c>
      <c r="B53" s="375" t="s">
        <v>149</v>
      </c>
      <c r="C53" s="19">
        <v>2</v>
      </c>
      <c r="D53" s="375" t="s">
        <v>11</v>
      </c>
      <c r="E53" s="378" t="s">
        <v>164</v>
      </c>
      <c r="F53" s="378"/>
      <c r="G53" s="378"/>
      <c r="H53" s="378"/>
      <c r="I53" s="378"/>
      <c r="J53" s="378"/>
      <c r="K53" s="378"/>
      <c r="L53" s="2" t="s">
        <v>80</v>
      </c>
      <c r="M53" s="2" t="s">
        <v>36</v>
      </c>
      <c r="N53" s="19"/>
      <c r="O53" s="19">
        <v>28</v>
      </c>
      <c r="P53" s="19">
        <v>32</v>
      </c>
      <c r="Q53" s="19">
        <f t="shared" ref="Q53:Q54" si="33">P53-O53+1</f>
        <v>5</v>
      </c>
      <c r="R53" s="19"/>
      <c r="S53" s="19">
        <v>60</v>
      </c>
      <c r="T53" s="20">
        <f t="shared" ref="T53:T54" si="34">R53/Q53</f>
        <v>0</v>
      </c>
      <c r="U53" s="376">
        <v>0</v>
      </c>
      <c r="V53" s="1"/>
      <c r="W53" s="21"/>
      <c r="X53" s="22">
        <f t="shared" ref="X53:X54" si="35">IF(Q53=0,0,S53/1.5)</f>
        <v>40</v>
      </c>
      <c r="Y53" s="21">
        <f t="shared" ref="Y53:Y54" si="36">V53+W53+X53</f>
        <v>40</v>
      </c>
      <c r="Z53" s="21">
        <v>28</v>
      </c>
      <c r="AA53" s="21">
        <v>1</v>
      </c>
      <c r="AB53" s="21">
        <f t="shared" ref="AB53:AB54" si="37">AA53*Y53</f>
        <v>40</v>
      </c>
      <c r="AC53" s="219"/>
      <c r="AD53" s="119"/>
      <c r="AE53" s="14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</row>
    <row r="54" spans="1:94" s="28" customFormat="1">
      <c r="A54" s="377" t="s">
        <v>226</v>
      </c>
      <c r="B54" s="375" t="s">
        <v>151</v>
      </c>
      <c r="C54" s="19">
        <v>2</v>
      </c>
      <c r="D54" s="375" t="s">
        <v>11</v>
      </c>
      <c r="E54" s="378" t="s">
        <v>164</v>
      </c>
      <c r="F54" s="378"/>
      <c r="G54" s="378"/>
      <c r="H54" s="378"/>
      <c r="I54" s="378"/>
      <c r="J54" s="378"/>
      <c r="K54" s="378"/>
      <c r="L54" s="2" t="s">
        <v>80</v>
      </c>
      <c r="M54" s="2" t="s">
        <v>37</v>
      </c>
      <c r="N54" s="19"/>
      <c r="O54" s="19">
        <v>28</v>
      </c>
      <c r="P54" s="19">
        <v>32</v>
      </c>
      <c r="Q54" s="19">
        <f t="shared" si="33"/>
        <v>5</v>
      </c>
      <c r="R54" s="19"/>
      <c r="S54" s="19">
        <v>60</v>
      </c>
      <c r="T54" s="20">
        <f t="shared" si="34"/>
        <v>0</v>
      </c>
      <c r="U54" s="376">
        <f>S54/5</f>
        <v>12</v>
      </c>
      <c r="V54" s="1"/>
      <c r="W54" s="21"/>
      <c r="X54" s="22">
        <f t="shared" si="35"/>
        <v>40</v>
      </c>
      <c r="Y54" s="21">
        <f t="shared" si="36"/>
        <v>40</v>
      </c>
      <c r="Z54" s="21">
        <v>28</v>
      </c>
      <c r="AA54" s="21">
        <v>1</v>
      </c>
      <c r="AB54" s="21">
        <f t="shared" si="37"/>
        <v>40</v>
      </c>
      <c r="AC54" s="219"/>
      <c r="AD54" s="119"/>
      <c r="AE54" s="14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</row>
    <row r="55" spans="1:94" s="99" customFormat="1" ht="15.95" customHeight="1">
      <c r="A55" s="377" t="s">
        <v>228</v>
      </c>
      <c r="B55" s="375" t="s">
        <v>168</v>
      </c>
      <c r="C55" s="19">
        <v>2</v>
      </c>
      <c r="D55" s="375" t="s">
        <v>11</v>
      </c>
      <c r="E55" s="388" t="s">
        <v>9</v>
      </c>
      <c r="F55" s="388"/>
      <c r="G55" s="388"/>
      <c r="H55" s="388"/>
      <c r="I55" s="388"/>
      <c r="J55" s="388"/>
      <c r="K55" s="388"/>
      <c r="L55" s="19">
        <v>6</v>
      </c>
      <c r="M55" s="2" t="s">
        <v>75</v>
      </c>
      <c r="N55" s="19"/>
      <c r="O55" s="19">
        <v>28</v>
      </c>
      <c r="P55" s="19">
        <v>37</v>
      </c>
      <c r="Q55" s="19">
        <f>P55-O55+1</f>
        <v>10</v>
      </c>
      <c r="R55" s="19">
        <v>30</v>
      </c>
      <c r="S55" s="19"/>
      <c r="T55" s="20">
        <f>R55/Q55</f>
        <v>3</v>
      </c>
      <c r="U55" s="376">
        <f>S55/6</f>
        <v>0</v>
      </c>
      <c r="V55" s="1"/>
      <c r="W55" s="21">
        <f>IF(Q55=0,0,R55)</f>
        <v>30</v>
      </c>
      <c r="X55" s="22">
        <f>IF(Q55=0,0,S55/1.5)</f>
        <v>0</v>
      </c>
      <c r="Y55" s="21">
        <f>V55+W55+X55</f>
        <v>30</v>
      </c>
      <c r="Z55" s="21">
        <v>62</v>
      </c>
      <c r="AA55" s="21">
        <v>1.3</v>
      </c>
      <c r="AB55" s="382">
        <f>AA55*Y55</f>
        <v>39</v>
      </c>
      <c r="AC55" s="219"/>
      <c r="AD55" s="379"/>
      <c r="AE55" s="400"/>
      <c r="AF55" s="380"/>
      <c r="AG55" s="380"/>
      <c r="AH55" s="380"/>
      <c r="AI55" s="380"/>
      <c r="AJ55" s="380"/>
      <c r="AK55" s="380"/>
      <c r="AL55" s="380"/>
      <c r="AM55" s="380"/>
      <c r="AN55" s="380"/>
      <c r="AO55" s="380"/>
      <c r="AP55" s="380"/>
      <c r="AQ55" s="380"/>
      <c r="AR55" s="380"/>
      <c r="AS55" s="380"/>
      <c r="AT55" s="380"/>
      <c r="AU55" s="380"/>
      <c r="AV55" s="380"/>
      <c r="AW55" s="380"/>
      <c r="AX55" s="380"/>
      <c r="AY55" s="380"/>
      <c r="AZ55" s="380"/>
      <c r="BA55" s="380"/>
      <c r="BB55" s="380"/>
      <c r="BC55" s="380"/>
      <c r="BD55" s="380"/>
      <c r="BE55" s="380"/>
      <c r="BF55" s="380"/>
      <c r="BG55" s="380"/>
      <c r="BH55" s="380"/>
      <c r="BI55" s="380"/>
      <c r="BJ55" s="380"/>
      <c r="BK55" s="380"/>
      <c r="BL55" s="380"/>
      <c r="BM55" s="380"/>
      <c r="BN55" s="380"/>
      <c r="BO55" s="380"/>
      <c r="BP55" s="380"/>
      <c r="BQ55" s="380"/>
      <c r="BR55" s="380"/>
      <c r="BS55" s="380"/>
      <c r="BT55" s="380"/>
      <c r="BU55" s="380"/>
      <c r="BV55" s="380"/>
      <c r="BW55" s="380"/>
      <c r="BX55" s="380"/>
      <c r="BY55" s="380"/>
      <c r="BZ55" s="380"/>
      <c r="CA55" s="380"/>
      <c r="CB55" s="380"/>
      <c r="CC55" s="380"/>
      <c r="CD55" s="380"/>
      <c r="CE55" s="380"/>
      <c r="CF55" s="380"/>
      <c r="CG55" s="380"/>
      <c r="CH55" s="380"/>
      <c r="CI55" s="380"/>
      <c r="CJ55" s="380"/>
      <c r="CK55" s="380"/>
      <c r="CL55" s="380"/>
      <c r="CM55" s="380"/>
      <c r="CN55" s="380"/>
      <c r="CO55" s="380"/>
      <c r="CP55" s="380"/>
    </row>
    <row r="56" spans="1:94" s="113" customFormat="1" ht="25.5">
      <c r="A56" s="370" t="s">
        <v>15</v>
      </c>
      <c r="B56" s="370" t="s">
        <v>16</v>
      </c>
      <c r="C56" s="371" t="s">
        <v>148</v>
      </c>
      <c r="D56" s="370" t="s">
        <v>541</v>
      </c>
      <c r="E56" s="370" t="s">
        <v>18</v>
      </c>
      <c r="F56" s="370"/>
      <c r="G56" s="370"/>
      <c r="H56" s="370"/>
      <c r="I56" s="370"/>
      <c r="J56" s="370"/>
      <c r="K56" s="370"/>
      <c r="L56" s="370" t="s">
        <v>19</v>
      </c>
      <c r="M56" s="370" t="s">
        <v>20</v>
      </c>
      <c r="N56" s="371" t="s">
        <v>1</v>
      </c>
      <c r="O56" s="370" t="s">
        <v>21</v>
      </c>
      <c r="P56" s="370" t="s">
        <v>22</v>
      </c>
      <c r="Q56" s="371" t="s">
        <v>2</v>
      </c>
      <c r="R56" s="370" t="s">
        <v>33</v>
      </c>
      <c r="S56" s="370" t="s">
        <v>34</v>
      </c>
      <c r="T56" s="372" t="s">
        <v>3</v>
      </c>
      <c r="U56" s="372" t="s">
        <v>4</v>
      </c>
      <c r="V56" s="371" t="s">
        <v>32</v>
      </c>
      <c r="W56" s="370" t="s">
        <v>5</v>
      </c>
      <c r="X56" s="370" t="s">
        <v>6</v>
      </c>
      <c r="Y56" s="373" t="s">
        <v>362</v>
      </c>
      <c r="Z56" s="373" t="s">
        <v>360</v>
      </c>
      <c r="AA56" s="373" t="s">
        <v>363</v>
      </c>
      <c r="AB56" s="373" t="s">
        <v>364</v>
      </c>
      <c r="AC56" s="373" t="s">
        <v>373</v>
      </c>
      <c r="AD56" s="386" t="s">
        <v>382</v>
      </c>
      <c r="AE56" s="398" t="s">
        <v>383</v>
      </c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</row>
    <row r="57" spans="1:94" s="27" customFormat="1">
      <c r="A57" s="374" t="s">
        <v>232</v>
      </c>
      <c r="B57" s="375" t="s">
        <v>412</v>
      </c>
      <c r="C57" s="19">
        <v>1</v>
      </c>
      <c r="D57" s="375" t="s">
        <v>13</v>
      </c>
      <c r="E57" s="378" t="s">
        <v>97</v>
      </c>
      <c r="F57" s="378"/>
      <c r="G57" s="378"/>
      <c r="H57" s="378"/>
      <c r="I57" s="378"/>
      <c r="J57" s="378"/>
      <c r="K57" s="378"/>
      <c r="L57" s="2">
        <v>6</v>
      </c>
      <c r="M57" s="2" t="s">
        <v>190</v>
      </c>
      <c r="N57" s="19"/>
      <c r="O57" s="19">
        <v>1</v>
      </c>
      <c r="P57" s="19">
        <v>10</v>
      </c>
      <c r="Q57" s="19">
        <f t="shared" ref="Q57:Q62" si="38">P57-O57+1</f>
        <v>10</v>
      </c>
      <c r="R57" s="19">
        <v>30</v>
      </c>
      <c r="S57" s="19"/>
      <c r="T57" s="20">
        <f t="shared" ref="T57:T62" si="39">R57/Q57</f>
        <v>3</v>
      </c>
      <c r="U57" s="376">
        <f t="shared" ref="U57:U62" si="40">S57/5</f>
        <v>0</v>
      </c>
      <c r="V57" s="1"/>
      <c r="W57" s="21">
        <f t="shared" ref="W57:W62" si="41">IF(Q57=0,0,R57)</f>
        <v>30</v>
      </c>
      <c r="X57" s="22">
        <f t="shared" ref="X57:X62" si="42">IF(Q57=0,0,S57/1.5)</f>
        <v>0</v>
      </c>
      <c r="Y57" s="21">
        <f t="shared" ref="Y57:Y62" si="43">V57+W57+X57</f>
        <v>30</v>
      </c>
      <c r="Z57" s="21">
        <v>12</v>
      </c>
      <c r="AA57" s="21" t="str">
        <f>IF(Z57&lt;=40,"1.1",IF(AND(40&lt;Z57,Z57&lt;=60),"1.2","1.3"))</f>
        <v>1.1</v>
      </c>
      <c r="AB57" s="21">
        <f>AA57*Y57</f>
        <v>33</v>
      </c>
      <c r="AC57" s="219">
        <f>SUM(AB57:AB63)</f>
        <v>326.7</v>
      </c>
      <c r="AD57" s="387">
        <f>SUM(AB57:AB71)</f>
        <v>667.8</v>
      </c>
      <c r="AE57" s="399">
        <f>AD57-446</f>
        <v>221.79999999999995</v>
      </c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</row>
    <row r="58" spans="1:94" s="27" customFormat="1">
      <c r="A58" s="374" t="s">
        <v>229</v>
      </c>
      <c r="B58" s="375" t="s">
        <v>146</v>
      </c>
      <c r="C58" s="19">
        <v>1</v>
      </c>
      <c r="D58" s="375" t="s">
        <v>13</v>
      </c>
      <c r="E58" s="378" t="s">
        <v>113</v>
      </c>
      <c r="F58" s="378"/>
      <c r="G58" s="378"/>
      <c r="H58" s="378"/>
      <c r="I58" s="378"/>
      <c r="J58" s="378"/>
      <c r="K58" s="378"/>
      <c r="L58" s="2">
        <v>3</v>
      </c>
      <c r="M58" s="2" t="s">
        <v>190</v>
      </c>
      <c r="N58" s="19"/>
      <c r="O58" s="19">
        <v>1</v>
      </c>
      <c r="P58" s="19">
        <v>15</v>
      </c>
      <c r="Q58" s="19">
        <f t="shared" si="38"/>
        <v>15</v>
      </c>
      <c r="R58" s="19">
        <v>45</v>
      </c>
      <c r="S58" s="19"/>
      <c r="T58" s="20">
        <f t="shared" si="39"/>
        <v>3</v>
      </c>
      <c r="U58" s="376">
        <f t="shared" si="40"/>
        <v>0</v>
      </c>
      <c r="V58" s="1"/>
      <c r="W58" s="21">
        <f t="shared" si="41"/>
        <v>45</v>
      </c>
      <c r="X58" s="22">
        <f t="shared" si="42"/>
        <v>0</v>
      </c>
      <c r="Y58" s="21">
        <f t="shared" si="43"/>
        <v>45</v>
      </c>
      <c r="Z58" s="21">
        <v>7</v>
      </c>
      <c r="AA58" s="21" t="str">
        <f t="shared" ref="AA58:AA60" si="44">IF(Z58&lt;=40,"1.1",IF(AND(40&lt;Z58,Z58&lt;=60),"1.2","1.3"))</f>
        <v>1.1</v>
      </c>
      <c r="AB58" s="21">
        <f>AA58*Y58</f>
        <v>49.500000000000007</v>
      </c>
      <c r="AC58" s="219"/>
      <c r="AD58" s="119"/>
      <c r="AE58" s="14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</row>
    <row r="59" spans="1:94" s="27" customFormat="1">
      <c r="A59" s="377" t="s">
        <v>226</v>
      </c>
      <c r="B59" s="375" t="s">
        <v>145</v>
      </c>
      <c r="C59" s="19">
        <v>1</v>
      </c>
      <c r="D59" s="388" t="s">
        <v>13</v>
      </c>
      <c r="E59" s="388" t="s">
        <v>116</v>
      </c>
      <c r="F59" s="388"/>
      <c r="G59" s="388"/>
      <c r="H59" s="388"/>
      <c r="I59" s="388"/>
      <c r="J59" s="388"/>
      <c r="K59" s="388"/>
      <c r="L59" s="2">
        <v>4</v>
      </c>
      <c r="M59" s="2" t="s">
        <v>75</v>
      </c>
      <c r="N59" s="19"/>
      <c r="O59" s="19">
        <v>1</v>
      </c>
      <c r="P59" s="19">
        <v>15</v>
      </c>
      <c r="Q59" s="19">
        <f t="shared" si="38"/>
        <v>15</v>
      </c>
      <c r="R59" s="19">
        <v>45</v>
      </c>
      <c r="S59" s="19"/>
      <c r="T59" s="20">
        <f t="shared" si="39"/>
        <v>3</v>
      </c>
      <c r="U59" s="376">
        <f t="shared" si="40"/>
        <v>0</v>
      </c>
      <c r="V59" s="1"/>
      <c r="W59" s="21">
        <f t="shared" si="41"/>
        <v>45</v>
      </c>
      <c r="X59" s="22">
        <f t="shared" si="42"/>
        <v>0</v>
      </c>
      <c r="Y59" s="21">
        <f t="shared" si="43"/>
        <v>45</v>
      </c>
      <c r="Z59" s="21">
        <v>56</v>
      </c>
      <c r="AA59" s="21" t="str">
        <f t="shared" si="44"/>
        <v>1.2</v>
      </c>
      <c r="AB59" s="21">
        <f>AA59*Y59</f>
        <v>54</v>
      </c>
      <c r="AC59" s="219"/>
      <c r="AD59" s="119"/>
      <c r="AE59" s="14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</row>
    <row r="60" spans="1:94" s="27" customFormat="1">
      <c r="A60" s="377" t="s">
        <v>226</v>
      </c>
      <c r="B60" s="375" t="s">
        <v>144</v>
      </c>
      <c r="C60" s="19">
        <v>1</v>
      </c>
      <c r="D60" s="375" t="s">
        <v>13</v>
      </c>
      <c r="E60" s="388" t="s">
        <v>116</v>
      </c>
      <c r="F60" s="388"/>
      <c r="G60" s="388"/>
      <c r="H60" s="388"/>
      <c r="I60" s="388"/>
      <c r="J60" s="388"/>
      <c r="K60" s="388"/>
      <c r="L60" s="2">
        <v>4</v>
      </c>
      <c r="M60" s="2" t="s">
        <v>83</v>
      </c>
      <c r="N60" s="19"/>
      <c r="O60" s="19">
        <v>1</v>
      </c>
      <c r="P60" s="19">
        <v>15</v>
      </c>
      <c r="Q60" s="19">
        <f t="shared" si="38"/>
        <v>15</v>
      </c>
      <c r="R60" s="19">
        <v>45</v>
      </c>
      <c r="S60" s="19"/>
      <c r="T60" s="20">
        <f t="shared" si="39"/>
        <v>3</v>
      </c>
      <c r="U60" s="376">
        <f t="shared" si="40"/>
        <v>0</v>
      </c>
      <c r="V60" s="1"/>
      <c r="W60" s="21">
        <f t="shared" si="41"/>
        <v>45</v>
      </c>
      <c r="X60" s="22">
        <f t="shared" si="42"/>
        <v>0</v>
      </c>
      <c r="Y60" s="21">
        <f t="shared" si="43"/>
        <v>45</v>
      </c>
      <c r="Z60" s="382">
        <v>56</v>
      </c>
      <c r="AA60" s="21" t="str">
        <f t="shared" si="44"/>
        <v>1.2</v>
      </c>
      <c r="AB60" s="21">
        <f>AA60*Y60</f>
        <v>54</v>
      </c>
      <c r="AC60" s="219"/>
      <c r="AD60" s="119"/>
      <c r="AE60" s="14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</row>
    <row r="61" spans="1:94" s="27" customFormat="1">
      <c r="A61" s="377" t="s">
        <v>226</v>
      </c>
      <c r="B61" s="375" t="s">
        <v>378</v>
      </c>
      <c r="C61" s="19">
        <v>1</v>
      </c>
      <c r="D61" s="388" t="s">
        <v>13</v>
      </c>
      <c r="E61" s="388" t="s">
        <v>116</v>
      </c>
      <c r="F61" s="388"/>
      <c r="G61" s="388"/>
      <c r="H61" s="388"/>
      <c r="I61" s="388"/>
      <c r="J61" s="388"/>
      <c r="K61" s="388"/>
      <c r="L61" s="2">
        <v>4</v>
      </c>
      <c r="M61" s="2" t="s">
        <v>139</v>
      </c>
      <c r="N61" s="19"/>
      <c r="O61" s="19">
        <v>1</v>
      </c>
      <c r="P61" s="19">
        <v>15</v>
      </c>
      <c r="Q61" s="19">
        <f t="shared" si="38"/>
        <v>15</v>
      </c>
      <c r="R61" s="19">
        <v>45</v>
      </c>
      <c r="S61" s="19"/>
      <c r="T61" s="20">
        <f t="shared" si="39"/>
        <v>3</v>
      </c>
      <c r="U61" s="376">
        <f t="shared" si="40"/>
        <v>0</v>
      </c>
      <c r="V61" s="1"/>
      <c r="W61" s="21">
        <f t="shared" si="41"/>
        <v>45</v>
      </c>
      <c r="X61" s="22">
        <f t="shared" si="42"/>
        <v>0</v>
      </c>
      <c r="Y61" s="21">
        <f t="shared" si="43"/>
        <v>45</v>
      </c>
      <c r="Z61" s="21">
        <v>37</v>
      </c>
      <c r="AA61" s="21">
        <v>1</v>
      </c>
      <c r="AB61" s="21">
        <f>AA61*Y61</f>
        <v>45</v>
      </c>
      <c r="AC61" s="219"/>
      <c r="AD61" s="119"/>
      <c r="AE61" s="14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</row>
    <row r="62" spans="1:94" s="27" customFormat="1">
      <c r="A62" s="377"/>
      <c r="B62" s="375" t="s">
        <v>464</v>
      </c>
      <c r="C62" s="19">
        <v>1</v>
      </c>
      <c r="D62" s="388" t="s">
        <v>13</v>
      </c>
      <c r="E62" s="388" t="s">
        <v>180</v>
      </c>
      <c r="F62" s="388"/>
      <c r="G62" s="388"/>
      <c r="H62" s="388"/>
      <c r="I62" s="388"/>
      <c r="J62" s="388"/>
      <c r="K62" s="388"/>
      <c r="L62" s="2"/>
      <c r="M62" s="2"/>
      <c r="N62" s="19"/>
      <c r="O62" s="19">
        <v>1</v>
      </c>
      <c r="P62" s="19">
        <v>15</v>
      </c>
      <c r="Q62" s="19">
        <f t="shared" si="38"/>
        <v>15</v>
      </c>
      <c r="R62" s="19">
        <v>45</v>
      </c>
      <c r="S62" s="19"/>
      <c r="T62" s="20">
        <f t="shared" si="39"/>
        <v>3</v>
      </c>
      <c r="U62" s="376">
        <f t="shared" si="40"/>
        <v>0</v>
      </c>
      <c r="V62" s="1"/>
      <c r="W62" s="21">
        <f t="shared" si="41"/>
        <v>45</v>
      </c>
      <c r="X62" s="22">
        <f t="shared" si="42"/>
        <v>0</v>
      </c>
      <c r="Y62" s="21">
        <f t="shared" si="43"/>
        <v>45</v>
      </c>
      <c r="Z62" s="21">
        <v>169</v>
      </c>
      <c r="AA62" s="21"/>
      <c r="AB62" s="21">
        <f>Z62*0.3</f>
        <v>50.699999999999996</v>
      </c>
      <c r="AC62" s="219"/>
      <c r="AD62" s="119"/>
      <c r="AE62" s="14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</row>
    <row r="63" spans="1:94" s="27" customFormat="1">
      <c r="A63" s="377"/>
      <c r="B63" s="375"/>
      <c r="C63" s="19"/>
      <c r="D63" s="388" t="s">
        <v>13</v>
      </c>
      <c r="E63" s="388" t="s">
        <v>415</v>
      </c>
      <c r="F63" s="388"/>
      <c r="G63" s="388"/>
      <c r="H63" s="388"/>
      <c r="I63" s="388"/>
      <c r="J63" s="388"/>
      <c r="K63" s="388"/>
      <c r="L63" s="2"/>
      <c r="M63" s="2"/>
      <c r="N63" s="19"/>
      <c r="O63" s="19"/>
      <c r="P63" s="19"/>
      <c r="Q63" s="19"/>
      <c r="R63" s="19"/>
      <c r="S63" s="19"/>
      <c r="T63" s="20"/>
      <c r="U63" s="376"/>
      <c r="V63" s="1"/>
      <c r="W63" s="21"/>
      <c r="X63" s="22"/>
      <c r="Y63" s="21"/>
      <c r="Z63" s="382"/>
      <c r="AA63" s="382"/>
      <c r="AB63" s="382">
        <v>40.5</v>
      </c>
      <c r="AC63" s="219"/>
      <c r="AD63" s="119"/>
      <c r="AE63" s="14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</row>
    <row r="64" spans="1:94" s="128" customFormat="1">
      <c r="A64" s="377" t="s">
        <v>226</v>
      </c>
      <c r="B64" s="375" t="s">
        <v>144</v>
      </c>
      <c r="C64" s="19">
        <v>2</v>
      </c>
      <c r="D64" s="375" t="s">
        <v>13</v>
      </c>
      <c r="E64" s="388" t="s">
        <v>165</v>
      </c>
      <c r="F64" s="388"/>
      <c r="G64" s="388"/>
      <c r="H64" s="388"/>
      <c r="I64" s="388"/>
      <c r="J64" s="388"/>
      <c r="K64" s="388"/>
      <c r="L64" s="2" t="s">
        <v>462</v>
      </c>
      <c r="M64" s="2" t="s">
        <v>83</v>
      </c>
      <c r="N64" s="19"/>
      <c r="O64" s="19">
        <v>44</v>
      </c>
      <c r="P64" s="19">
        <v>46</v>
      </c>
      <c r="Q64" s="19">
        <f t="shared" ref="Q64:Q71" si="45">P64-O64+1</f>
        <v>3</v>
      </c>
      <c r="R64" s="19">
        <v>45</v>
      </c>
      <c r="S64" s="19"/>
      <c r="T64" s="20">
        <f>R64/Q64</f>
        <v>15</v>
      </c>
      <c r="U64" s="376">
        <f t="shared" ref="U64:U70" si="46">S64/5</f>
        <v>0</v>
      </c>
      <c r="V64" s="1"/>
      <c r="W64" s="21">
        <f>IF(Q64=0,0,R64)</f>
        <v>45</v>
      </c>
      <c r="X64" s="22">
        <f t="shared" ref="X64:X71" si="47">IF(Q64=0,0,S64/1.5)</f>
        <v>0</v>
      </c>
      <c r="Y64" s="21">
        <f t="shared" ref="Y64:Y71" si="48">V64+W64+X64</f>
        <v>45</v>
      </c>
      <c r="Z64" s="382">
        <v>56</v>
      </c>
      <c r="AA64" s="382">
        <v>1.2</v>
      </c>
      <c r="AB64" s="382">
        <f>AA64*Y64</f>
        <v>54</v>
      </c>
      <c r="AC64" s="219"/>
      <c r="AD64" s="119"/>
      <c r="AE64" s="14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</row>
    <row r="65" spans="1:94" s="128" customFormat="1">
      <c r="A65" s="374" t="s">
        <v>229</v>
      </c>
      <c r="B65" s="375" t="s">
        <v>173</v>
      </c>
      <c r="C65" s="19">
        <v>2</v>
      </c>
      <c r="D65" s="375" t="s">
        <v>13</v>
      </c>
      <c r="E65" s="1" t="s">
        <v>113</v>
      </c>
      <c r="F65" s="1"/>
      <c r="G65" s="1"/>
      <c r="H65" s="1"/>
      <c r="I65" s="1"/>
      <c r="J65" s="1"/>
      <c r="K65" s="1"/>
      <c r="L65" s="19">
        <v>2</v>
      </c>
      <c r="M65" s="2" t="s">
        <v>259</v>
      </c>
      <c r="N65" s="19"/>
      <c r="O65" s="19">
        <v>23</v>
      </c>
      <c r="P65" s="19">
        <v>37</v>
      </c>
      <c r="Q65" s="19">
        <f t="shared" si="45"/>
        <v>15</v>
      </c>
      <c r="R65" s="19">
        <v>60</v>
      </c>
      <c r="S65" s="19"/>
      <c r="T65" s="20"/>
      <c r="U65" s="376">
        <f>S65/6</f>
        <v>0</v>
      </c>
      <c r="V65" s="1"/>
      <c r="W65" s="21">
        <f>IF(Q65=0,0,R65)</f>
        <v>60</v>
      </c>
      <c r="X65" s="22">
        <f t="shared" si="47"/>
        <v>0</v>
      </c>
      <c r="Y65" s="21">
        <f t="shared" si="48"/>
        <v>60</v>
      </c>
      <c r="Z65" s="21">
        <v>57</v>
      </c>
      <c r="AA65" s="21">
        <v>1.2</v>
      </c>
      <c r="AB65" s="21">
        <f>AA65*Y65</f>
        <v>72</v>
      </c>
      <c r="AC65" s="219"/>
      <c r="AD65" s="119"/>
      <c r="AE65" s="14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</row>
    <row r="66" spans="1:94" s="128" customFormat="1">
      <c r="A66" s="383"/>
      <c r="B66" s="375" t="s">
        <v>173</v>
      </c>
      <c r="C66" s="19">
        <v>2</v>
      </c>
      <c r="D66" s="375" t="s">
        <v>13</v>
      </c>
      <c r="E66" s="1" t="s">
        <v>208</v>
      </c>
      <c r="F66" s="1"/>
      <c r="G66" s="1"/>
      <c r="H66" s="1"/>
      <c r="I66" s="1"/>
      <c r="J66" s="1"/>
      <c r="K66" s="1"/>
      <c r="L66" s="19"/>
      <c r="M66" s="2"/>
      <c r="N66" s="19"/>
      <c r="O66" s="19"/>
      <c r="P66" s="19"/>
      <c r="Q66" s="19">
        <f t="shared" si="45"/>
        <v>1</v>
      </c>
      <c r="R66" s="19"/>
      <c r="S66" s="19"/>
      <c r="T66" s="20"/>
      <c r="U66" s="376">
        <f>S66/6</f>
        <v>0</v>
      </c>
      <c r="V66" s="1"/>
      <c r="W66" s="21"/>
      <c r="X66" s="22">
        <f t="shared" si="47"/>
        <v>0</v>
      </c>
      <c r="Y66" s="21">
        <f t="shared" si="48"/>
        <v>0</v>
      </c>
      <c r="Z66" s="21">
        <v>57</v>
      </c>
      <c r="AA66" s="21"/>
      <c r="AB66" s="21">
        <f>Z66*0.3</f>
        <v>17.099999999999998</v>
      </c>
      <c r="AC66" s="219"/>
      <c r="AD66" s="119"/>
      <c r="AE66" s="14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</row>
    <row r="67" spans="1:94" s="369" customFormat="1" ht="15.95" customHeight="1">
      <c r="A67" s="377" t="s">
        <v>228</v>
      </c>
      <c r="B67" s="375" t="s">
        <v>174</v>
      </c>
      <c r="C67" s="19">
        <v>2</v>
      </c>
      <c r="D67" s="375" t="s">
        <v>13</v>
      </c>
      <c r="E67" s="388" t="s">
        <v>9</v>
      </c>
      <c r="F67" s="388"/>
      <c r="G67" s="388"/>
      <c r="H67" s="388"/>
      <c r="I67" s="388"/>
      <c r="J67" s="388"/>
      <c r="K67" s="388"/>
      <c r="L67" s="19">
        <v>5</v>
      </c>
      <c r="M67" s="2" t="s">
        <v>139</v>
      </c>
      <c r="N67" s="19"/>
      <c r="O67" s="19">
        <v>28</v>
      </c>
      <c r="P67" s="19">
        <v>37</v>
      </c>
      <c r="Q67" s="19">
        <f>P67-O67+1</f>
        <v>10</v>
      </c>
      <c r="R67" s="19">
        <v>30</v>
      </c>
      <c r="S67" s="19"/>
      <c r="T67" s="20">
        <f>R67/Q67</f>
        <v>3</v>
      </c>
      <c r="U67" s="376">
        <f>S67/6</f>
        <v>0</v>
      </c>
      <c r="V67" s="1"/>
      <c r="W67" s="21">
        <f>IF(Q67=0,0,R67)</f>
        <v>30</v>
      </c>
      <c r="X67" s="22">
        <f>IF(Q67=0,0,S67/1.5)</f>
        <v>0</v>
      </c>
      <c r="Y67" s="21">
        <f>V67+W67+X67</f>
        <v>30</v>
      </c>
      <c r="Z67" s="382">
        <v>56</v>
      </c>
      <c r="AA67" s="382">
        <v>1.2</v>
      </c>
      <c r="AB67" s="382">
        <f>AA67*Y67</f>
        <v>36</v>
      </c>
      <c r="AC67" s="219"/>
      <c r="AD67" s="379"/>
      <c r="AE67" s="400"/>
      <c r="AF67" s="380"/>
      <c r="AG67" s="380"/>
      <c r="AH67" s="380"/>
      <c r="AI67" s="380"/>
      <c r="AJ67" s="380"/>
      <c r="AK67" s="380"/>
      <c r="AL67" s="380"/>
      <c r="AM67" s="380"/>
      <c r="AN67" s="380"/>
      <c r="AO67" s="380"/>
      <c r="AP67" s="380"/>
      <c r="AQ67" s="380"/>
      <c r="AR67" s="380"/>
      <c r="AS67" s="380"/>
      <c r="AT67" s="380"/>
      <c r="AU67" s="380"/>
      <c r="AV67" s="380"/>
      <c r="AW67" s="380"/>
      <c r="AX67" s="380"/>
      <c r="AY67" s="380"/>
      <c r="AZ67" s="380"/>
      <c r="BA67" s="380"/>
      <c r="BB67" s="380"/>
      <c r="BC67" s="380"/>
      <c r="BD67" s="380"/>
      <c r="BE67" s="380"/>
      <c r="BF67" s="380"/>
      <c r="BG67" s="380"/>
      <c r="BH67" s="380"/>
      <c r="BI67" s="380"/>
      <c r="BJ67" s="380"/>
      <c r="BK67" s="380"/>
      <c r="BL67" s="380"/>
      <c r="BM67" s="380"/>
      <c r="BN67" s="380"/>
      <c r="BO67" s="380"/>
      <c r="BP67" s="380"/>
      <c r="BQ67" s="380"/>
      <c r="BR67" s="380"/>
      <c r="BS67" s="380"/>
      <c r="BT67" s="380"/>
      <c r="BU67" s="380"/>
      <c r="BV67" s="380"/>
      <c r="BW67" s="380"/>
      <c r="BX67" s="380"/>
      <c r="BY67" s="380"/>
      <c r="BZ67" s="380"/>
      <c r="CA67" s="380"/>
      <c r="CB67" s="380"/>
      <c r="CC67" s="380"/>
      <c r="CD67" s="380"/>
      <c r="CE67" s="380"/>
      <c r="CF67" s="380"/>
      <c r="CG67" s="380"/>
      <c r="CH67" s="380"/>
      <c r="CI67" s="380"/>
      <c r="CJ67" s="380"/>
      <c r="CK67" s="380"/>
      <c r="CL67" s="380"/>
      <c r="CM67" s="380"/>
      <c r="CN67" s="380"/>
      <c r="CO67" s="380"/>
      <c r="CP67" s="380"/>
    </row>
    <row r="68" spans="1:94" s="128" customFormat="1">
      <c r="A68" s="377" t="s">
        <v>228</v>
      </c>
      <c r="B68" s="375" t="s">
        <v>425</v>
      </c>
      <c r="C68" s="19">
        <v>2</v>
      </c>
      <c r="D68" s="375" t="s">
        <v>13</v>
      </c>
      <c r="E68" s="1" t="s">
        <v>9</v>
      </c>
      <c r="F68" s="1"/>
      <c r="G68" s="1"/>
      <c r="H68" s="1"/>
      <c r="I68" s="1"/>
      <c r="J68" s="1"/>
      <c r="K68" s="1"/>
      <c r="L68" s="19">
        <v>5</v>
      </c>
      <c r="M68" s="2" t="s">
        <v>140</v>
      </c>
      <c r="N68" s="19"/>
      <c r="O68" s="19">
        <v>28</v>
      </c>
      <c r="P68" s="19">
        <v>37</v>
      </c>
      <c r="Q68" s="19">
        <f>P68-O68+1</f>
        <v>10</v>
      </c>
      <c r="R68" s="19">
        <v>30</v>
      </c>
      <c r="S68" s="19"/>
      <c r="T68" s="20">
        <f>R68/Q68</f>
        <v>3</v>
      </c>
      <c r="U68" s="376">
        <f>S68/5</f>
        <v>0</v>
      </c>
      <c r="V68" s="1"/>
      <c r="W68" s="21">
        <f>IF(Q68=0,0,R68)</f>
        <v>30</v>
      </c>
      <c r="X68" s="22">
        <f>IF(Q68=0,0,S68/1.5)</f>
        <v>0</v>
      </c>
      <c r="Y68" s="21">
        <f>V68+W68+X68</f>
        <v>30</v>
      </c>
      <c r="Z68" s="382">
        <v>63</v>
      </c>
      <c r="AA68" s="382">
        <v>1.2</v>
      </c>
      <c r="AB68" s="382">
        <f>AA68*Y68</f>
        <v>36</v>
      </c>
      <c r="AC68" s="219"/>
      <c r="AD68" s="119"/>
      <c r="AE68" s="14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</row>
    <row r="69" spans="1:94" s="128" customFormat="1">
      <c r="A69" s="377" t="s">
        <v>226</v>
      </c>
      <c r="B69" s="375" t="s">
        <v>145</v>
      </c>
      <c r="C69" s="19">
        <v>2</v>
      </c>
      <c r="D69" s="388" t="s">
        <v>13</v>
      </c>
      <c r="E69" s="388" t="s">
        <v>165</v>
      </c>
      <c r="F69" s="388"/>
      <c r="G69" s="388"/>
      <c r="H69" s="388"/>
      <c r="I69" s="388"/>
      <c r="J69" s="388"/>
      <c r="K69" s="388"/>
      <c r="L69" s="2" t="s">
        <v>462</v>
      </c>
      <c r="M69" s="2" t="s">
        <v>75</v>
      </c>
      <c r="N69" s="19"/>
      <c r="O69" s="19">
        <v>44</v>
      </c>
      <c r="P69" s="19">
        <v>46</v>
      </c>
      <c r="Q69" s="19">
        <f t="shared" si="45"/>
        <v>3</v>
      </c>
      <c r="R69" s="19">
        <v>45</v>
      </c>
      <c r="S69" s="19"/>
      <c r="T69" s="20">
        <f t="shared" ref="T69:T71" si="49">R69/Q69</f>
        <v>15</v>
      </c>
      <c r="U69" s="376">
        <f t="shared" si="46"/>
        <v>0</v>
      </c>
      <c r="V69" s="1"/>
      <c r="W69" s="21">
        <f t="shared" ref="W69:W71" si="50">IF(Q69=0,0,R69)</f>
        <v>45</v>
      </c>
      <c r="X69" s="22">
        <f t="shared" si="47"/>
        <v>0</v>
      </c>
      <c r="Y69" s="21">
        <f t="shared" si="48"/>
        <v>45</v>
      </c>
      <c r="Z69" s="21">
        <v>56</v>
      </c>
      <c r="AA69" s="21">
        <v>1.2</v>
      </c>
      <c r="AB69" s="382">
        <f t="shared" ref="AB69:AB71" si="51">AA69*Y69</f>
        <v>54</v>
      </c>
      <c r="AC69" s="219"/>
      <c r="AD69" s="119"/>
      <c r="AE69" s="14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</row>
    <row r="70" spans="1:94" s="128" customFormat="1">
      <c r="A70" s="377" t="s">
        <v>226</v>
      </c>
      <c r="B70" s="375" t="s">
        <v>442</v>
      </c>
      <c r="C70" s="19">
        <v>2</v>
      </c>
      <c r="D70" s="375" t="s">
        <v>13</v>
      </c>
      <c r="E70" s="388" t="s">
        <v>116</v>
      </c>
      <c r="F70" s="388"/>
      <c r="G70" s="388"/>
      <c r="H70" s="388"/>
      <c r="I70" s="388"/>
      <c r="J70" s="388"/>
      <c r="K70" s="388"/>
      <c r="L70" s="2">
        <v>7</v>
      </c>
      <c r="M70" s="2" t="s">
        <v>83</v>
      </c>
      <c r="N70" s="19"/>
      <c r="O70" s="19">
        <v>23</v>
      </c>
      <c r="P70" s="19">
        <v>32</v>
      </c>
      <c r="Q70" s="19">
        <f t="shared" si="45"/>
        <v>10</v>
      </c>
      <c r="R70" s="19">
        <v>30</v>
      </c>
      <c r="S70" s="19"/>
      <c r="T70" s="20">
        <f t="shared" si="49"/>
        <v>3</v>
      </c>
      <c r="U70" s="376">
        <f t="shared" si="46"/>
        <v>0</v>
      </c>
      <c r="V70" s="1"/>
      <c r="W70" s="21">
        <f t="shared" si="50"/>
        <v>30</v>
      </c>
      <c r="X70" s="22">
        <f t="shared" si="47"/>
        <v>0</v>
      </c>
      <c r="Y70" s="21">
        <f t="shared" si="48"/>
        <v>30</v>
      </c>
      <c r="Z70" s="382">
        <v>59</v>
      </c>
      <c r="AA70" s="382">
        <v>1.2</v>
      </c>
      <c r="AB70" s="382">
        <f t="shared" si="51"/>
        <v>36</v>
      </c>
      <c r="AC70" s="219"/>
      <c r="AD70" s="119"/>
      <c r="AE70" s="14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</row>
    <row r="71" spans="1:94" s="369" customFormat="1" ht="15.95" customHeight="1">
      <c r="A71" s="377" t="s">
        <v>228</v>
      </c>
      <c r="B71" s="375" t="s">
        <v>173</v>
      </c>
      <c r="C71" s="19">
        <v>2</v>
      </c>
      <c r="D71" s="375" t="s">
        <v>13</v>
      </c>
      <c r="E71" s="388" t="s">
        <v>9</v>
      </c>
      <c r="F71" s="388"/>
      <c r="G71" s="388"/>
      <c r="H71" s="388"/>
      <c r="I71" s="388"/>
      <c r="J71" s="388"/>
      <c r="K71" s="388"/>
      <c r="L71" s="19">
        <v>7</v>
      </c>
      <c r="M71" s="2" t="s">
        <v>139</v>
      </c>
      <c r="N71" s="19"/>
      <c r="O71" s="19">
        <v>29</v>
      </c>
      <c r="P71" s="19">
        <v>38</v>
      </c>
      <c r="Q71" s="19">
        <f t="shared" si="45"/>
        <v>10</v>
      </c>
      <c r="R71" s="19">
        <v>30</v>
      </c>
      <c r="S71" s="19"/>
      <c r="T71" s="20">
        <f t="shared" si="49"/>
        <v>3</v>
      </c>
      <c r="U71" s="376">
        <f>S71/6</f>
        <v>0</v>
      </c>
      <c r="V71" s="1"/>
      <c r="W71" s="21">
        <f t="shared" si="50"/>
        <v>30</v>
      </c>
      <c r="X71" s="22">
        <f t="shared" si="47"/>
        <v>0</v>
      </c>
      <c r="Y71" s="21">
        <f t="shared" si="48"/>
        <v>30</v>
      </c>
      <c r="Z71" s="382">
        <v>59</v>
      </c>
      <c r="AA71" s="382">
        <v>1.2</v>
      </c>
      <c r="AB71" s="382">
        <f t="shared" si="51"/>
        <v>36</v>
      </c>
      <c r="AC71" s="219"/>
      <c r="AD71" s="379"/>
      <c r="AE71" s="400"/>
      <c r="AF71" s="380"/>
      <c r="AG71" s="380"/>
      <c r="AH71" s="380"/>
      <c r="AI71" s="380"/>
      <c r="AJ71" s="380"/>
      <c r="AK71" s="380"/>
      <c r="AL71" s="380"/>
      <c r="AM71" s="380"/>
      <c r="AN71" s="380"/>
      <c r="AO71" s="380"/>
      <c r="AP71" s="380"/>
      <c r="AQ71" s="380"/>
      <c r="AR71" s="380"/>
      <c r="AS71" s="380"/>
      <c r="AT71" s="380"/>
      <c r="AU71" s="380"/>
      <c r="AV71" s="380"/>
      <c r="AW71" s="380"/>
      <c r="AX71" s="380"/>
      <c r="AY71" s="380"/>
      <c r="AZ71" s="380"/>
      <c r="BA71" s="380"/>
      <c r="BB71" s="380"/>
      <c r="BC71" s="380"/>
      <c r="BD71" s="380"/>
      <c r="BE71" s="380"/>
      <c r="BF71" s="380"/>
      <c r="BG71" s="380"/>
      <c r="BH71" s="380"/>
      <c r="BI71" s="380"/>
      <c r="BJ71" s="380"/>
      <c r="BK71" s="380"/>
      <c r="BL71" s="380"/>
      <c r="BM71" s="380"/>
      <c r="BN71" s="380"/>
      <c r="BO71" s="380"/>
      <c r="BP71" s="380"/>
      <c r="BQ71" s="380"/>
      <c r="BR71" s="380"/>
      <c r="BS71" s="380"/>
      <c r="BT71" s="380"/>
      <c r="BU71" s="380"/>
      <c r="BV71" s="380"/>
      <c r="BW71" s="380"/>
      <c r="BX71" s="380"/>
      <c r="BY71" s="380"/>
      <c r="BZ71" s="380"/>
      <c r="CA71" s="380"/>
      <c r="CB71" s="380"/>
      <c r="CC71" s="380"/>
      <c r="CD71" s="380"/>
      <c r="CE71" s="380"/>
      <c r="CF71" s="380"/>
      <c r="CG71" s="380"/>
      <c r="CH71" s="380"/>
      <c r="CI71" s="380"/>
      <c r="CJ71" s="380"/>
      <c r="CK71" s="380"/>
      <c r="CL71" s="380"/>
      <c r="CM71" s="380"/>
      <c r="CN71" s="380"/>
      <c r="CO71" s="380"/>
      <c r="CP71" s="380"/>
    </row>
    <row r="72" spans="1:94" s="113" customFormat="1" ht="25.5">
      <c r="A72" s="370" t="s">
        <v>15</v>
      </c>
      <c r="B72" s="370" t="s">
        <v>16</v>
      </c>
      <c r="C72" s="371" t="s">
        <v>148</v>
      </c>
      <c r="D72" s="370" t="s">
        <v>541</v>
      </c>
      <c r="E72" s="370" t="s">
        <v>18</v>
      </c>
      <c r="F72" s="370"/>
      <c r="G72" s="370"/>
      <c r="H72" s="370"/>
      <c r="I72" s="370"/>
      <c r="J72" s="370"/>
      <c r="K72" s="370"/>
      <c r="L72" s="370" t="s">
        <v>19</v>
      </c>
      <c r="M72" s="370" t="s">
        <v>20</v>
      </c>
      <c r="N72" s="371" t="s">
        <v>1</v>
      </c>
      <c r="O72" s="370" t="s">
        <v>21</v>
      </c>
      <c r="P72" s="370" t="s">
        <v>22</v>
      </c>
      <c r="Q72" s="371" t="s">
        <v>2</v>
      </c>
      <c r="R72" s="370" t="s">
        <v>33</v>
      </c>
      <c r="S72" s="370" t="s">
        <v>34</v>
      </c>
      <c r="T72" s="372" t="s">
        <v>3</v>
      </c>
      <c r="U72" s="372" t="s">
        <v>4</v>
      </c>
      <c r="V72" s="371" t="s">
        <v>32</v>
      </c>
      <c r="W72" s="370" t="s">
        <v>5</v>
      </c>
      <c r="X72" s="370" t="s">
        <v>6</v>
      </c>
      <c r="Y72" s="373" t="s">
        <v>362</v>
      </c>
      <c r="Z72" s="373" t="s">
        <v>360</v>
      </c>
      <c r="AA72" s="373" t="s">
        <v>363</v>
      </c>
      <c r="AB72" s="373" t="s">
        <v>364</v>
      </c>
      <c r="AC72" s="373" t="s">
        <v>373</v>
      </c>
      <c r="AD72" s="386" t="s">
        <v>382</v>
      </c>
      <c r="AE72" s="398" t="s">
        <v>383</v>
      </c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</row>
    <row r="73" spans="1:94" s="27" customFormat="1">
      <c r="A73" s="374"/>
      <c r="B73" s="375" t="s">
        <v>177</v>
      </c>
      <c r="C73" s="19">
        <v>1</v>
      </c>
      <c r="D73" s="375" t="s">
        <v>60</v>
      </c>
      <c r="E73" s="374" t="s">
        <v>112</v>
      </c>
      <c r="F73" s="374"/>
      <c r="G73" s="374"/>
      <c r="H73" s="374"/>
      <c r="I73" s="374"/>
      <c r="J73" s="374"/>
      <c r="K73" s="374"/>
      <c r="L73" s="2">
        <v>2</v>
      </c>
      <c r="M73" s="2" t="s">
        <v>139</v>
      </c>
      <c r="N73" s="19"/>
      <c r="O73" s="19">
        <v>1</v>
      </c>
      <c r="P73" s="19">
        <v>10</v>
      </c>
      <c r="Q73" s="19">
        <f t="shared" ref="Q73:Q82" si="52">P73-O73+1</f>
        <v>10</v>
      </c>
      <c r="R73" s="19">
        <v>30</v>
      </c>
      <c r="S73" s="19"/>
      <c r="T73" s="20">
        <f>R73/Q73</f>
        <v>3</v>
      </c>
      <c r="U73" s="376">
        <f>S73/5</f>
        <v>0</v>
      </c>
      <c r="V73" s="1"/>
      <c r="W73" s="21">
        <f>IF(Q73=0,0,R73)</f>
        <v>30</v>
      </c>
      <c r="X73" s="22">
        <f>IF(Q73=0,0,S73/1.5)</f>
        <v>0</v>
      </c>
      <c r="Y73" s="21">
        <f>V73+W73+X73</f>
        <v>30</v>
      </c>
      <c r="Z73" s="21">
        <v>60</v>
      </c>
      <c r="AA73" s="21" t="str">
        <f>IF(Z73&lt;=40,"1.1",IF(AND(40&lt;Z73,Z73&lt;=60),"1.2","1.3"))</f>
        <v>1.2</v>
      </c>
      <c r="AB73" s="21">
        <f t="shared" ref="AB73:AB79" si="53">AA73*Y73</f>
        <v>36</v>
      </c>
      <c r="AC73" s="219">
        <f>SUM(AB73:AB80)</f>
        <v>322.5</v>
      </c>
      <c r="AD73" s="387">
        <f>SUM(AB73:AB90)</f>
        <v>689.5</v>
      </c>
      <c r="AE73" s="399">
        <f>AD73-446</f>
        <v>243.5</v>
      </c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</row>
    <row r="74" spans="1:94" s="27" customFormat="1">
      <c r="A74" s="374"/>
      <c r="B74" s="375" t="s">
        <v>178</v>
      </c>
      <c r="C74" s="19">
        <v>1</v>
      </c>
      <c r="D74" s="375" t="s">
        <v>60</v>
      </c>
      <c r="E74" s="374" t="s">
        <v>112</v>
      </c>
      <c r="F74" s="374"/>
      <c r="G74" s="374"/>
      <c r="H74" s="374"/>
      <c r="I74" s="374"/>
      <c r="J74" s="374"/>
      <c r="K74" s="374"/>
      <c r="L74" s="2">
        <v>2</v>
      </c>
      <c r="M74" s="2" t="s">
        <v>140</v>
      </c>
      <c r="N74" s="19"/>
      <c r="O74" s="19">
        <v>1</v>
      </c>
      <c r="P74" s="19">
        <v>10</v>
      </c>
      <c r="Q74" s="19">
        <f t="shared" si="52"/>
        <v>10</v>
      </c>
      <c r="R74" s="19">
        <v>30</v>
      </c>
      <c r="S74" s="19"/>
      <c r="T74" s="20">
        <f>R74/Q74</f>
        <v>3</v>
      </c>
      <c r="U74" s="376">
        <f>S74/5</f>
        <v>0</v>
      </c>
      <c r="V74" s="1"/>
      <c r="W74" s="21">
        <f>IF(Q74=0,0,R74)</f>
        <v>30</v>
      </c>
      <c r="X74" s="22">
        <f>IF(Q74=0,0,S74/1.5)</f>
        <v>0</v>
      </c>
      <c r="Y74" s="21">
        <f>V74+W74+X74</f>
        <v>30</v>
      </c>
      <c r="Z74" s="21">
        <v>60</v>
      </c>
      <c r="AA74" s="21" t="str">
        <f t="shared" ref="AA74:AA79" si="54">IF(Z74&lt;=40,"1.1",IF(AND(40&lt;Z74,Z74&lt;=60),"1.2","1.3"))</f>
        <v>1.2</v>
      </c>
      <c r="AB74" s="21">
        <f t="shared" si="53"/>
        <v>36</v>
      </c>
      <c r="AC74" s="219"/>
      <c r="AD74" s="119"/>
      <c r="AE74" s="14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</row>
    <row r="75" spans="1:94" s="27" customFormat="1">
      <c r="A75" s="374"/>
      <c r="B75" s="375" t="s">
        <v>175</v>
      </c>
      <c r="C75" s="19">
        <v>1</v>
      </c>
      <c r="D75" s="375" t="s">
        <v>60</v>
      </c>
      <c r="E75" s="374" t="s">
        <v>112</v>
      </c>
      <c r="F75" s="374"/>
      <c r="G75" s="374"/>
      <c r="H75" s="374"/>
      <c r="I75" s="374"/>
      <c r="J75" s="374"/>
      <c r="K75" s="374"/>
      <c r="L75" s="2">
        <v>6</v>
      </c>
      <c r="M75" s="2" t="s">
        <v>83</v>
      </c>
      <c r="N75" s="19"/>
      <c r="O75" s="19">
        <v>1</v>
      </c>
      <c r="P75" s="19">
        <v>10</v>
      </c>
      <c r="Q75" s="19">
        <f>P75-O75+1</f>
        <v>10</v>
      </c>
      <c r="R75" s="19">
        <v>30</v>
      </c>
      <c r="S75" s="19"/>
      <c r="T75" s="20">
        <f>R75/Q75</f>
        <v>3</v>
      </c>
      <c r="U75" s="376">
        <f>S75/5</f>
        <v>0</v>
      </c>
      <c r="V75" s="1"/>
      <c r="W75" s="21">
        <f>IF(Q75=0,0,R75)</f>
        <v>30</v>
      </c>
      <c r="X75" s="22">
        <f>IF(Q75=0,0,S75/1.5)</f>
        <v>0</v>
      </c>
      <c r="Y75" s="21">
        <f>V75+W75+X75</f>
        <v>30</v>
      </c>
      <c r="Z75" s="21">
        <v>61</v>
      </c>
      <c r="AA75" s="21" t="str">
        <f t="shared" si="54"/>
        <v>1.3</v>
      </c>
      <c r="AB75" s="21">
        <f t="shared" si="53"/>
        <v>39</v>
      </c>
      <c r="AC75" s="219"/>
      <c r="AD75" s="119"/>
      <c r="AE75" s="14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</row>
    <row r="76" spans="1:94" s="27" customFormat="1">
      <c r="A76" s="374"/>
      <c r="B76" s="375" t="s">
        <v>176</v>
      </c>
      <c r="C76" s="19">
        <v>1</v>
      </c>
      <c r="D76" s="375" t="s">
        <v>60</v>
      </c>
      <c r="E76" s="374" t="s">
        <v>112</v>
      </c>
      <c r="F76" s="374"/>
      <c r="G76" s="374"/>
      <c r="H76" s="374"/>
      <c r="I76" s="374"/>
      <c r="J76" s="374"/>
      <c r="K76" s="374"/>
      <c r="L76" s="2">
        <v>6</v>
      </c>
      <c r="M76" s="2" t="s">
        <v>75</v>
      </c>
      <c r="N76" s="19"/>
      <c r="O76" s="19">
        <v>1</v>
      </c>
      <c r="P76" s="19">
        <v>10</v>
      </c>
      <c r="Q76" s="19">
        <f t="shared" si="52"/>
        <v>10</v>
      </c>
      <c r="R76" s="19">
        <v>30</v>
      </c>
      <c r="S76" s="19"/>
      <c r="T76" s="20">
        <f>R76/Q76</f>
        <v>3</v>
      </c>
      <c r="U76" s="376">
        <f>S76/5</f>
        <v>0</v>
      </c>
      <c r="V76" s="1"/>
      <c r="W76" s="21">
        <f>IF(Q76=0,0,R76)</f>
        <v>30</v>
      </c>
      <c r="X76" s="22">
        <f>IF(Q76=0,0,S76/1.5)</f>
        <v>0</v>
      </c>
      <c r="Y76" s="21">
        <f>V76+W76+X76</f>
        <v>30</v>
      </c>
      <c r="Z76" s="21">
        <v>61</v>
      </c>
      <c r="AA76" s="21" t="str">
        <f t="shared" si="54"/>
        <v>1.3</v>
      </c>
      <c r="AB76" s="21">
        <f t="shared" si="53"/>
        <v>39</v>
      </c>
      <c r="AC76" s="219"/>
      <c r="AD76" s="119"/>
      <c r="AE76" s="14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</row>
    <row r="77" spans="1:94" s="27" customFormat="1">
      <c r="A77" s="377" t="s">
        <v>226</v>
      </c>
      <c r="B77" s="375" t="s">
        <v>58</v>
      </c>
      <c r="C77" s="19">
        <v>1</v>
      </c>
      <c r="D77" s="375" t="s">
        <v>60</v>
      </c>
      <c r="E77" s="388" t="s">
        <v>116</v>
      </c>
      <c r="F77" s="388"/>
      <c r="G77" s="388"/>
      <c r="H77" s="388"/>
      <c r="I77" s="388"/>
      <c r="J77" s="388"/>
      <c r="K77" s="388"/>
      <c r="L77" s="2">
        <v>6</v>
      </c>
      <c r="M77" s="2" t="s">
        <v>328</v>
      </c>
      <c r="N77" s="19"/>
      <c r="O77" s="19">
        <v>1</v>
      </c>
      <c r="P77" s="19">
        <v>15</v>
      </c>
      <c r="Q77" s="19">
        <f t="shared" si="52"/>
        <v>15</v>
      </c>
      <c r="R77" s="19">
        <v>45</v>
      </c>
      <c r="S77" s="19"/>
      <c r="T77" s="20">
        <f t="shared" ref="T77:T85" si="55">R77/Q77</f>
        <v>3</v>
      </c>
      <c r="U77" s="376">
        <f>S77/5</f>
        <v>0</v>
      </c>
      <c r="V77" s="1"/>
      <c r="W77" s="21">
        <f t="shared" ref="W77:W82" si="56">IF(Q77=0,0,R77)</f>
        <v>45</v>
      </c>
      <c r="X77" s="22">
        <f t="shared" ref="X77:X85" si="57">IF(Q77=0,0,S77/1.5)</f>
        <v>0</v>
      </c>
      <c r="Y77" s="21">
        <f t="shared" ref="Y77:Y85" si="58">V77+W77+X77</f>
        <v>45</v>
      </c>
      <c r="Z77" s="382">
        <v>57</v>
      </c>
      <c r="AA77" s="21" t="str">
        <f t="shared" si="54"/>
        <v>1.2</v>
      </c>
      <c r="AB77" s="21">
        <f t="shared" si="53"/>
        <v>54</v>
      </c>
      <c r="AC77" s="219"/>
      <c r="AD77" s="119"/>
      <c r="AE77" s="14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</row>
    <row r="78" spans="1:94" s="27" customFormat="1">
      <c r="A78" s="374"/>
      <c r="B78" s="375" t="s">
        <v>169</v>
      </c>
      <c r="C78" s="19">
        <v>1</v>
      </c>
      <c r="D78" s="375" t="s">
        <v>60</v>
      </c>
      <c r="E78" s="1" t="s">
        <v>23</v>
      </c>
      <c r="F78" s="1"/>
      <c r="G78" s="1"/>
      <c r="H78" s="1"/>
      <c r="I78" s="1"/>
      <c r="J78" s="1"/>
      <c r="K78" s="1"/>
      <c r="L78" s="2">
        <v>4</v>
      </c>
      <c r="M78" s="2" t="s">
        <v>140</v>
      </c>
      <c r="N78" s="19"/>
      <c r="O78" s="19">
        <v>1</v>
      </c>
      <c r="P78" s="19">
        <v>10</v>
      </c>
      <c r="Q78" s="19">
        <f>P78-O78+1</f>
        <v>10</v>
      </c>
      <c r="R78" s="19">
        <v>30</v>
      </c>
      <c r="S78" s="19"/>
      <c r="T78" s="20">
        <f>R78/Q78</f>
        <v>3</v>
      </c>
      <c r="U78" s="376">
        <f>S78/6</f>
        <v>0</v>
      </c>
      <c r="V78" s="1"/>
      <c r="W78" s="21">
        <f>IF(Q78=0,0,R78)</f>
        <v>30</v>
      </c>
      <c r="X78" s="22">
        <f>IF(Q78=0,0,S78/1.5)</f>
        <v>0</v>
      </c>
      <c r="Y78" s="21">
        <f>V78+W78+X78</f>
        <v>30</v>
      </c>
      <c r="Z78" s="21">
        <v>61</v>
      </c>
      <c r="AA78" s="21" t="str">
        <f t="shared" si="54"/>
        <v>1.3</v>
      </c>
      <c r="AB78" s="21">
        <f t="shared" si="53"/>
        <v>39</v>
      </c>
      <c r="AC78" s="219"/>
      <c r="AD78" s="119"/>
      <c r="AE78" s="14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</row>
    <row r="79" spans="1:94" s="27" customFormat="1">
      <c r="A79" s="374"/>
      <c r="B79" s="375" t="s">
        <v>168</v>
      </c>
      <c r="C79" s="19">
        <v>1</v>
      </c>
      <c r="D79" s="375" t="s">
        <v>60</v>
      </c>
      <c r="E79" s="1" t="s">
        <v>23</v>
      </c>
      <c r="F79" s="1"/>
      <c r="G79" s="1"/>
      <c r="H79" s="1"/>
      <c r="I79" s="1"/>
      <c r="J79" s="1"/>
      <c r="K79" s="1"/>
      <c r="L79" s="2">
        <v>4</v>
      </c>
      <c r="M79" s="2" t="s">
        <v>139</v>
      </c>
      <c r="N79" s="19"/>
      <c r="O79" s="19">
        <v>1</v>
      </c>
      <c r="P79" s="19">
        <v>10</v>
      </c>
      <c r="Q79" s="19">
        <f>P79-O79+1</f>
        <v>10</v>
      </c>
      <c r="R79" s="19">
        <v>30</v>
      </c>
      <c r="S79" s="19"/>
      <c r="T79" s="20">
        <f>R79/Q79</f>
        <v>3</v>
      </c>
      <c r="U79" s="376">
        <f>S79/6</f>
        <v>0</v>
      </c>
      <c r="V79" s="1"/>
      <c r="W79" s="21">
        <f>IF(Q79=0,0,R79)</f>
        <v>30</v>
      </c>
      <c r="X79" s="22">
        <f>IF(Q79=0,0,S79/1.5)</f>
        <v>0</v>
      </c>
      <c r="Y79" s="21">
        <f>V79+W79+X79</f>
        <v>30</v>
      </c>
      <c r="Z79" s="21">
        <v>62</v>
      </c>
      <c r="AA79" s="21" t="str">
        <f t="shared" si="54"/>
        <v>1.3</v>
      </c>
      <c r="AB79" s="21">
        <f t="shared" si="53"/>
        <v>39</v>
      </c>
      <c r="AC79" s="219"/>
      <c r="AD79" s="119"/>
      <c r="AE79" s="14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</row>
    <row r="80" spans="1:94" s="27" customFormat="1">
      <c r="A80" s="374"/>
      <c r="B80" s="375"/>
      <c r="C80" s="19"/>
      <c r="D80" s="375" t="s">
        <v>60</v>
      </c>
      <c r="E80" s="1" t="s">
        <v>415</v>
      </c>
      <c r="F80" s="1"/>
      <c r="G80" s="1"/>
      <c r="H80" s="1"/>
      <c r="I80" s="1"/>
      <c r="J80" s="1"/>
      <c r="K80" s="1"/>
      <c r="L80" s="2"/>
      <c r="M80" s="2"/>
      <c r="N80" s="19"/>
      <c r="O80" s="19"/>
      <c r="P80" s="19"/>
      <c r="Q80" s="19"/>
      <c r="R80" s="19"/>
      <c r="S80" s="19"/>
      <c r="T80" s="20"/>
      <c r="U80" s="376"/>
      <c r="V80" s="1"/>
      <c r="W80" s="21"/>
      <c r="X80" s="22"/>
      <c r="Y80" s="21"/>
      <c r="Z80" s="21"/>
      <c r="AA80" s="21"/>
      <c r="AB80" s="21">
        <v>40.5</v>
      </c>
      <c r="AC80" s="219"/>
      <c r="AD80" s="119"/>
      <c r="AE80" s="14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</row>
    <row r="81" spans="1:94" s="99" customFormat="1" ht="15.95" customHeight="1">
      <c r="A81" s="377" t="s">
        <v>228</v>
      </c>
      <c r="B81" s="375" t="s">
        <v>163</v>
      </c>
      <c r="C81" s="19">
        <v>2</v>
      </c>
      <c r="D81" s="375" t="s">
        <v>60</v>
      </c>
      <c r="E81" s="1" t="s">
        <v>150</v>
      </c>
      <c r="F81" s="1"/>
      <c r="G81" s="1"/>
      <c r="H81" s="1"/>
      <c r="I81" s="1"/>
      <c r="J81" s="1"/>
      <c r="K81" s="1"/>
      <c r="L81" s="19" t="s">
        <v>77</v>
      </c>
      <c r="M81" s="2" t="s">
        <v>36</v>
      </c>
      <c r="N81" s="19"/>
      <c r="O81" s="19">
        <v>23</v>
      </c>
      <c r="P81" s="19">
        <v>27</v>
      </c>
      <c r="Q81" s="19">
        <f t="shared" si="52"/>
        <v>5</v>
      </c>
      <c r="R81" s="19"/>
      <c r="S81" s="19">
        <v>60</v>
      </c>
      <c r="T81" s="20">
        <f t="shared" si="55"/>
        <v>0</v>
      </c>
      <c r="U81" s="376">
        <f>S81/6</f>
        <v>10</v>
      </c>
      <c r="V81" s="1"/>
      <c r="W81" s="21">
        <f t="shared" si="56"/>
        <v>0</v>
      </c>
      <c r="X81" s="22">
        <f>IF(Q81=0,0,S81/1.5)</f>
        <v>40</v>
      </c>
      <c r="Y81" s="21">
        <f t="shared" si="58"/>
        <v>40</v>
      </c>
      <c r="Z81" s="21">
        <v>28</v>
      </c>
      <c r="AA81" s="21">
        <v>1</v>
      </c>
      <c r="AB81" s="21">
        <f>AA81*Y81</f>
        <v>40</v>
      </c>
      <c r="AC81" s="219"/>
      <c r="AD81" s="379"/>
      <c r="AE81" s="400"/>
      <c r="AF81" s="380"/>
      <c r="AG81" s="380"/>
      <c r="AH81" s="380"/>
      <c r="AI81" s="380"/>
      <c r="AJ81" s="380"/>
      <c r="AK81" s="380"/>
      <c r="AL81" s="380"/>
      <c r="AM81" s="380"/>
      <c r="AN81" s="380"/>
      <c r="AO81" s="380"/>
      <c r="AP81" s="380"/>
      <c r="AQ81" s="380"/>
      <c r="AR81" s="380"/>
      <c r="AS81" s="380"/>
      <c r="AT81" s="380"/>
      <c r="AU81" s="380"/>
      <c r="AV81" s="380"/>
      <c r="AW81" s="380"/>
      <c r="AX81" s="380"/>
      <c r="AY81" s="380"/>
      <c r="AZ81" s="380"/>
      <c r="BA81" s="380"/>
      <c r="BB81" s="380"/>
      <c r="BC81" s="380"/>
      <c r="BD81" s="380"/>
      <c r="BE81" s="380"/>
      <c r="BF81" s="380"/>
      <c r="BG81" s="380"/>
      <c r="BH81" s="380"/>
      <c r="BI81" s="380"/>
      <c r="BJ81" s="380"/>
      <c r="BK81" s="380"/>
      <c r="BL81" s="380"/>
      <c r="BM81" s="380"/>
      <c r="BN81" s="380"/>
      <c r="BO81" s="380"/>
      <c r="BP81" s="380"/>
      <c r="BQ81" s="380"/>
      <c r="BR81" s="380"/>
      <c r="BS81" s="380"/>
      <c r="BT81" s="380"/>
      <c r="BU81" s="380"/>
      <c r="BV81" s="380"/>
      <c r="BW81" s="380"/>
      <c r="BX81" s="380"/>
      <c r="BY81" s="380"/>
      <c r="BZ81" s="380"/>
      <c r="CA81" s="380"/>
      <c r="CB81" s="380"/>
      <c r="CC81" s="380"/>
      <c r="CD81" s="380"/>
      <c r="CE81" s="380"/>
      <c r="CF81" s="380"/>
      <c r="CG81" s="380"/>
      <c r="CH81" s="380"/>
      <c r="CI81" s="380"/>
      <c r="CJ81" s="380"/>
      <c r="CK81" s="380"/>
      <c r="CL81" s="380"/>
      <c r="CM81" s="380"/>
      <c r="CN81" s="380"/>
      <c r="CO81" s="380"/>
      <c r="CP81" s="380"/>
    </row>
    <row r="82" spans="1:94" s="99" customFormat="1" ht="15.95" customHeight="1">
      <c r="A82" s="377" t="s">
        <v>228</v>
      </c>
      <c r="B82" s="375" t="s">
        <v>160</v>
      </c>
      <c r="C82" s="19">
        <v>2</v>
      </c>
      <c r="D82" s="375" t="s">
        <v>60</v>
      </c>
      <c r="E82" s="1" t="s">
        <v>150</v>
      </c>
      <c r="F82" s="1"/>
      <c r="G82" s="1"/>
      <c r="H82" s="1"/>
      <c r="I82" s="1"/>
      <c r="J82" s="1"/>
      <c r="K82" s="1"/>
      <c r="L82" s="19" t="s">
        <v>77</v>
      </c>
      <c r="M82" s="2" t="s">
        <v>37</v>
      </c>
      <c r="N82" s="19"/>
      <c r="O82" s="19">
        <v>23</v>
      </c>
      <c r="P82" s="19">
        <v>27</v>
      </c>
      <c r="Q82" s="19">
        <f t="shared" si="52"/>
        <v>5</v>
      </c>
      <c r="R82" s="19"/>
      <c r="S82" s="19">
        <v>60</v>
      </c>
      <c r="T82" s="20">
        <f t="shared" si="55"/>
        <v>0</v>
      </c>
      <c r="U82" s="376">
        <f>S82/6</f>
        <v>10</v>
      </c>
      <c r="V82" s="1"/>
      <c r="W82" s="21">
        <f t="shared" si="56"/>
        <v>0</v>
      </c>
      <c r="X82" s="22">
        <f>IF(Q82=0,0,S82/1.5)</f>
        <v>40</v>
      </c>
      <c r="Y82" s="21">
        <f t="shared" si="58"/>
        <v>40</v>
      </c>
      <c r="Z82" s="21">
        <v>29</v>
      </c>
      <c r="AA82" s="21">
        <v>1</v>
      </c>
      <c r="AB82" s="21">
        <f t="shared" ref="AB82:AB87" si="59">AA82*Y82</f>
        <v>40</v>
      </c>
      <c r="AC82" s="219"/>
      <c r="AD82" s="379"/>
      <c r="AE82" s="400"/>
      <c r="AF82" s="380"/>
      <c r="AG82" s="380"/>
      <c r="AH82" s="380"/>
      <c r="AI82" s="380"/>
      <c r="AJ82" s="380"/>
      <c r="AK82" s="380"/>
      <c r="AL82" s="380"/>
      <c r="AM82" s="380"/>
      <c r="AN82" s="380"/>
      <c r="AO82" s="380"/>
      <c r="AP82" s="380"/>
      <c r="AQ82" s="380"/>
      <c r="AR82" s="380"/>
      <c r="AS82" s="380"/>
      <c r="AT82" s="380"/>
      <c r="AU82" s="380"/>
      <c r="AV82" s="380"/>
      <c r="AW82" s="380"/>
      <c r="AX82" s="380"/>
      <c r="AY82" s="380"/>
      <c r="AZ82" s="380"/>
      <c r="BA82" s="380"/>
      <c r="BB82" s="380"/>
      <c r="BC82" s="380"/>
      <c r="BD82" s="380"/>
      <c r="BE82" s="380"/>
      <c r="BF82" s="380"/>
      <c r="BG82" s="380"/>
      <c r="BH82" s="380"/>
      <c r="BI82" s="380"/>
      <c r="BJ82" s="380"/>
      <c r="BK82" s="380"/>
      <c r="BL82" s="380"/>
      <c r="BM82" s="380"/>
      <c r="BN82" s="380"/>
      <c r="BO82" s="380"/>
      <c r="BP82" s="380"/>
      <c r="BQ82" s="380"/>
      <c r="BR82" s="380"/>
      <c r="BS82" s="380"/>
      <c r="BT82" s="380"/>
      <c r="BU82" s="380"/>
      <c r="BV82" s="380"/>
      <c r="BW82" s="380"/>
      <c r="BX82" s="380"/>
      <c r="BY82" s="380"/>
      <c r="BZ82" s="380"/>
      <c r="CA82" s="380"/>
      <c r="CB82" s="380"/>
      <c r="CC82" s="380"/>
      <c r="CD82" s="380"/>
      <c r="CE82" s="380"/>
      <c r="CF82" s="380"/>
      <c r="CG82" s="380"/>
      <c r="CH82" s="380"/>
      <c r="CI82" s="380"/>
      <c r="CJ82" s="380"/>
      <c r="CK82" s="380"/>
      <c r="CL82" s="380"/>
      <c r="CM82" s="380"/>
      <c r="CN82" s="380"/>
      <c r="CO82" s="380"/>
      <c r="CP82" s="380"/>
    </row>
    <row r="83" spans="1:94" s="101" customFormat="1">
      <c r="A83" s="377" t="s">
        <v>226</v>
      </c>
      <c r="B83" s="375" t="s">
        <v>163</v>
      </c>
      <c r="C83" s="19">
        <v>2</v>
      </c>
      <c r="D83" s="375" t="s">
        <v>60</v>
      </c>
      <c r="E83" s="378" t="s">
        <v>164</v>
      </c>
      <c r="F83" s="378"/>
      <c r="G83" s="378"/>
      <c r="H83" s="378"/>
      <c r="I83" s="378"/>
      <c r="J83" s="378"/>
      <c r="K83" s="378"/>
      <c r="L83" s="2" t="s">
        <v>77</v>
      </c>
      <c r="M83" s="2" t="s">
        <v>36</v>
      </c>
      <c r="N83" s="19"/>
      <c r="O83" s="19">
        <v>28</v>
      </c>
      <c r="P83" s="19">
        <v>32</v>
      </c>
      <c r="Q83" s="19">
        <f t="shared" ref="Q83:Q88" si="60">P83-O83+1</f>
        <v>5</v>
      </c>
      <c r="R83" s="19"/>
      <c r="S83" s="19">
        <v>60</v>
      </c>
      <c r="T83" s="20">
        <f t="shared" si="55"/>
        <v>0</v>
      </c>
      <c r="U83" s="376">
        <v>0</v>
      </c>
      <c r="V83" s="1"/>
      <c r="W83" s="21"/>
      <c r="X83" s="22">
        <f t="shared" si="57"/>
        <v>40</v>
      </c>
      <c r="Y83" s="21">
        <f t="shared" si="58"/>
        <v>40</v>
      </c>
      <c r="Z83" s="21">
        <v>28</v>
      </c>
      <c r="AA83" s="21">
        <v>1</v>
      </c>
      <c r="AB83" s="21">
        <f t="shared" si="59"/>
        <v>40</v>
      </c>
      <c r="AC83" s="219"/>
      <c r="AD83" s="119"/>
      <c r="AE83" s="14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</row>
    <row r="84" spans="1:94" s="98" customFormat="1">
      <c r="A84" s="377" t="s">
        <v>226</v>
      </c>
      <c r="B84" s="375" t="s">
        <v>160</v>
      </c>
      <c r="C84" s="19">
        <v>2</v>
      </c>
      <c r="D84" s="375" t="s">
        <v>60</v>
      </c>
      <c r="E84" s="378" t="s">
        <v>377</v>
      </c>
      <c r="F84" s="378"/>
      <c r="G84" s="378"/>
      <c r="H84" s="378"/>
      <c r="I84" s="378"/>
      <c r="J84" s="378"/>
      <c r="K84" s="378"/>
      <c r="L84" s="2" t="s">
        <v>77</v>
      </c>
      <c r="M84" s="2" t="s">
        <v>37</v>
      </c>
      <c r="N84" s="19"/>
      <c r="O84" s="19">
        <v>28</v>
      </c>
      <c r="P84" s="19">
        <v>32</v>
      </c>
      <c r="Q84" s="19">
        <f t="shared" si="60"/>
        <v>5</v>
      </c>
      <c r="R84" s="19"/>
      <c r="S84" s="19">
        <v>60</v>
      </c>
      <c r="T84" s="20">
        <f t="shared" si="55"/>
        <v>0</v>
      </c>
      <c r="U84" s="376">
        <f>S84/5</f>
        <v>12</v>
      </c>
      <c r="V84" s="1"/>
      <c r="W84" s="21"/>
      <c r="X84" s="22">
        <f t="shared" si="57"/>
        <v>40</v>
      </c>
      <c r="Y84" s="21">
        <f t="shared" si="58"/>
        <v>40</v>
      </c>
      <c r="Z84" s="21">
        <v>29</v>
      </c>
      <c r="AA84" s="21">
        <v>1</v>
      </c>
      <c r="AB84" s="21">
        <f t="shared" si="59"/>
        <v>40</v>
      </c>
      <c r="AC84" s="219"/>
      <c r="AD84" s="119"/>
      <c r="AE84" s="14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</row>
    <row r="85" spans="1:94" s="98" customFormat="1">
      <c r="A85" s="377" t="s">
        <v>226</v>
      </c>
      <c r="B85" s="375" t="s">
        <v>158</v>
      </c>
      <c r="C85" s="19">
        <v>2</v>
      </c>
      <c r="D85" s="375" t="s">
        <v>60</v>
      </c>
      <c r="E85" s="388" t="s">
        <v>165</v>
      </c>
      <c r="F85" s="388"/>
      <c r="G85" s="388"/>
      <c r="H85" s="388"/>
      <c r="I85" s="388"/>
      <c r="J85" s="388"/>
      <c r="K85" s="388"/>
      <c r="L85" s="2" t="s">
        <v>462</v>
      </c>
      <c r="M85" s="2" t="s">
        <v>293</v>
      </c>
      <c r="N85" s="19"/>
      <c r="O85" s="19">
        <v>44</v>
      </c>
      <c r="P85" s="19">
        <v>46</v>
      </c>
      <c r="Q85" s="19">
        <f t="shared" si="60"/>
        <v>3</v>
      </c>
      <c r="R85" s="19">
        <v>45</v>
      </c>
      <c r="S85" s="19"/>
      <c r="T85" s="20">
        <f t="shared" si="55"/>
        <v>15</v>
      </c>
      <c r="U85" s="376">
        <f>S85/5</f>
        <v>0</v>
      </c>
      <c r="V85" s="1"/>
      <c r="W85" s="21">
        <f>IF(Q85=0,0,R85)</f>
        <v>45</v>
      </c>
      <c r="X85" s="22">
        <f t="shared" si="57"/>
        <v>0</v>
      </c>
      <c r="Y85" s="21">
        <f t="shared" si="58"/>
        <v>45</v>
      </c>
      <c r="Z85" s="382">
        <v>57</v>
      </c>
      <c r="AA85" s="382">
        <v>1.2</v>
      </c>
      <c r="AB85" s="21">
        <f t="shared" si="59"/>
        <v>54</v>
      </c>
      <c r="AC85" s="219"/>
      <c r="AD85" s="119"/>
      <c r="AE85" s="14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</row>
    <row r="86" spans="1:94" s="99" customFormat="1" ht="15.95" customHeight="1">
      <c r="A86" s="377" t="s">
        <v>228</v>
      </c>
      <c r="B86" s="375" t="s">
        <v>176</v>
      </c>
      <c r="C86" s="19">
        <v>2</v>
      </c>
      <c r="D86" s="375" t="s">
        <v>60</v>
      </c>
      <c r="E86" s="388" t="s">
        <v>9</v>
      </c>
      <c r="F86" s="388"/>
      <c r="G86" s="388"/>
      <c r="H86" s="388"/>
      <c r="I86" s="388"/>
      <c r="J86" s="388"/>
      <c r="K86" s="388"/>
      <c r="L86" s="19">
        <v>4</v>
      </c>
      <c r="M86" s="2" t="s">
        <v>139</v>
      </c>
      <c r="N86" s="19"/>
      <c r="O86" s="19">
        <v>28</v>
      </c>
      <c r="P86" s="19">
        <v>37</v>
      </c>
      <c r="Q86" s="19">
        <f t="shared" si="60"/>
        <v>10</v>
      </c>
      <c r="R86" s="19">
        <v>30</v>
      </c>
      <c r="S86" s="19"/>
      <c r="T86" s="20">
        <f>R86/Q86</f>
        <v>3</v>
      </c>
      <c r="U86" s="376">
        <f>S86/6</f>
        <v>0</v>
      </c>
      <c r="V86" s="1"/>
      <c r="W86" s="21">
        <f>IF(Q86=0,0,R86)</f>
        <v>30</v>
      </c>
      <c r="X86" s="22">
        <f>IF(Q86=0,0,S86/1.5)</f>
        <v>0</v>
      </c>
      <c r="Y86" s="21">
        <f>V86+W86+X86</f>
        <v>30</v>
      </c>
      <c r="Z86" s="21">
        <v>61</v>
      </c>
      <c r="AA86" s="21">
        <v>1.3</v>
      </c>
      <c r="AB86" s="21">
        <f t="shared" si="59"/>
        <v>39</v>
      </c>
      <c r="AC86" s="219"/>
      <c r="AD86" s="379"/>
      <c r="AE86" s="400"/>
      <c r="AF86" s="380"/>
      <c r="AG86" s="380"/>
      <c r="AH86" s="380"/>
      <c r="AI86" s="380"/>
      <c r="AJ86" s="380"/>
      <c r="AK86" s="380"/>
      <c r="AL86" s="380"/>
      <c r="AM86" s="380"/>
      <c r="AN86" s="380"/>
      <c r="AO86" s="380"/>
      <c r="AP86" s="380"/>
      <c r="AQ86" s="380"/>
      <c r="AR86" s="380"/>
      <c r="AS86" s="380"/>
      <c r="AT86" s="380"/>
      <c r="AU86" s="380"/>
      <c r="AV86" s="380"/>
      <c r="AW86" s="380"/>
      <c r="AX86" s="380"/>
      <c r="AY86" s="380"/>
      <c r="AZ86" s="380"/>
      <c r="BA86" s="380"/>
      <c r="BB86" s="380"/>
      <c r="BC86" s="380"/>
      <c r="BD86" s="380"/>
      <c r="BE86" s="380"/>
      <c r="BF86" s="380"/>
      <c r="BG86" s="380"/>
      <c r="BH86" s="380"/>
      <c r="BI86" s="380"/>
      <c r="BJ86" s="380"/>
      <c r="BK86" s="380"/>
      <c r="BL86" s="380"/>
      <c r="BM86" s="380"/>
      <c r="BN86" s="380"/>
      <c r="BO86" s="380"/>
      <c r="BP86" s="380"/>
      <c r="BQ86" s="380"/>
      <c r="BR86" s="380"/>
      <c r="BS86" s="380"/>
      <c r="BT86" s="380"/>
      <c r="BU86" s="380"/>
      <c r="BV86" s="380"/>
      <c r="BW86" s="380"/>
      <c r="BX86" s="380"/>
      <c r="BY86" s="380"/>
      <c r="BZ86" s="380"/>
      <c r="CA86" s="380"/>
      <c r="CB86" s="380"/>
      <c r="CC86" s="380"/>
      <c r="CD86" s="380"/>
      <c r="CE86" s="380"/>
      <c r="CF86" s="380"/>
      <c r="CG86" s="380"/>
      <c r="CH86" s="380"/>
      <c r="CI86" s="380"/>
      <c r="CJ86" s="380"/>
      <c r="CK86" s="380"/>
      <c r="CL86" s="380"/>
      <c r="CM86" s="380"/>
      <c r="CN86" s="380"/>
      <c r="CO86" s="380"/>
      <c r="CP86" s="380"/>
    </row>
    <row r="87" spans="1:94" s="99" customFormat="1" ht="15.95" customHeight="1">
      <c r="A87" s="377" t="s">
        <v>228</v>
      </c>
      <c r="B87" s="375" t="s">
        <v>177</v>
      </c>
      <c r="C87" s="19">
        <v>2</v>
      </c>
      <c r="D87" s="375" t="s">
        <v>60</v>
      </c>
      <c r="E87" s="388" t="s">
        <v>9</v>
      </c>
      <c r="F87" s="388"/>
      <c r="G87" s="388"/>
      <c r="H87" s="388"/>
      <c r="I87" s="388"/>
      <c r="J87" s="388"/>
      <c r="K87" s="388"/>
      <c r="L87" s="19">
        <v>4</v>
      </c>
      <c r="M87" s="2" t="s">
        <v>140</v>
      </c>
      <c r="N87" s="19"/>
      <c r="O87" s="19">
        <v>28</v>
      </c>
      <c r="P87" s="19">
        <v>37</v>
      </c>
      <c r="Q87" s="19">
        <f t="shared" si="60"/>
        <v>10</v>
      </c>
      <c r="R87" s="19">
        <v>30</v>
      </c>
      <c r="S87" s="19"/>
      <c r="T87" s="20">
        <f>R87/Q87</f>
        <v>3</v>
      </c>
      <c r="U87" s="376">
        <f>S87/6</f>
        <v>0</v>
      </c>
      <c r="V87" s="1"/>
      <c r="W87" s="21">
        <f>IF(Q87=0,0,R87)</f>
        <v>30</v>
      </c>
      <c r="X87" s="22">
        <f>IF(Q87=0,0,S87/1.5)</f>
        <v>0</v>
      </c>
      <c r="Y87" s="21">
        <f>V87+W87+X87</f>
        <v>30</v>
      </c>
      <c r="Z87" s="382">
        <v>60</v>
      </c>
      <c r="AA87" s="382">
        <v>1.3</v>
      </c>
      <c r="AB87" s="21">
        <f t="shared" si="59"/>
        <v>39</v>
      </c>
      <c r="AC87" s="219"/>
      <c r="AD87" s="379"/>
      <c r="AE87" s="400"/>
      <c r="AF87" s="380"/>
      <c r="AG87" s="380"/>
      <c r="AH87" s="380"/>
      <c r="AI87" s="380"/>
      <c r="AJ87" s="380"/>
      <c r="AK87" s="380"/>
      <c r="AL87" s="380"/>
      <c r="AM87" s="380"/>
      <c r="AN87" s="380"/>
      <c r="AO87" s="380"/>
      <c r="AP87" s="380"/>
      <c r="AQ87" s="380"/>
      <c r="AR87" s="380"/>
      <c r="AS87" s="380"/>
      <c r="AT87" s="380"/>
      <c r="AU87" s="380"/>
      <c r="AV87" s="380"/>
      <c r="AW87" s="380"/>
      <c r="AX87" s="380"/>
      <c r="AY87" s="380"/>
      <c r="AZ87" s="380"/>
      <c r="BA87" s="380"/>
      <c r="BB87" s="380"/>
      <c r="BC87" s="380"/>
      <c r="BD87" s="380"/>
      <c r="BE87" s="380"/>
      <c r="BF87" s="380"/>
      <c r="BG87" s="380"/>
      <c r="BH87" s="380"/>
      <c r="BI87" s="380"/>
      <c r="BJ87" s="380"/>
      <c r="BK87" s="380"/>
      <c r="BL87" s="380"/>
      <c r="BM87" s="380"/>
      <c r="BN87" s="380"/>
      <c r="BO87" s="380"/>
      <c r="BP87" s="380"/>
      <c r="BQ87" s="380"/>
      <c r="BR87" s="380"/>
      <c r="BS87" s="380"/>
      <c r="BT87" s="380"/>
      <c r="BU87" s="380"/>
      <c r="BV87" s="380"/>
      <c r="BW87" s="380"/>
      <c r="BX87" s="380"/>
      <c r="BY87" s="380"/>
      <c r="BZ87" s="380"/>
      <c r="CA87" s="380"/>
      <c r="CB87" s="380"/>
      <c r="CC87" s="380"/>
      <c r="CD87" s="380"/>
      <c r="CE87" s="380"/>
      <c r="CF87" s="380"/>
      <c r="CG87" s="380"/>
      <c r="CH87" s="380"/>
      <c r="CI87" s="380"/>
      <c r="CJ87" s="380"/>
      <c r="CK87" s="380"/>
      <c r="CL87" s="380"/>
      <c r="CM87" s="380"/>
      <c r="CN87" s="380"/>
      <c r="CO87" s="380"/>
      <c r="CP87" s="380"/>
    </row>
    <row r="88" spans="1:94" s="99" customFormat="1" ht="15.95" customHeight="1">
      <c r="A88" s="377" t="s">
        <v>226</v>
      </c>
      <c r="B88" s="375" t="s">
        <v>178</v>
      </c>
      <c r="C88" s="19">
        <v>2</v>
      </c>
      <c r="D88" s="375" t="s">
        <v>60</v>
      </c>
      <c r="E88" s="388" t="s">
        <v>9</v>
      </c>
      <c r="F88" s="388"/>
      <c r="G88" s="388"/>
      <c r="H88" s="388"/>
      <c r="I88" s="388"/>
      <c r="J88" s="388"/>
      <c r="K88" s="388"/>
      <c r="L88" s="19">
        <v>6</v>
      </c>
      <c r="M88" s="2" t="s">
        <v>83</v>
      </c>
      <c r="N88" s="19"/>
      <c r="O88" s="19">
        <v>28</v>
      </c>
      <c r="P88" s="19">
        <v>37</v>
      </c>
      <c r="Q88" s="19">
        <f t="shared" si="60"/>
        <v>10</v>
      </c>
      <c r="R88" s="19">
        <v>30</v>
      </c>
      <c r="S88" s="19"/>
      <c r="T88" s="20">
        <f>R88/Q88</f>
        <v>3</v>
      </c>
      <c r="U88" s="376">
        <f>S88/6</f>
        <v>0</v>
      </c>
      <c r="V88" s="1"/>
      <c r="W88" s="21">
        <f>IF(Q88=0,0,R88)</f>
        <v>30</v>
      </c>
      <c r="X88" s="22">
        <f>IF(Q88=0,0,S88/1.5)</f>
        <v>0</v>
      </c>
      <c r="Y88" s="21">
        <f>V88+W88+X88</f>
        <v>30</v>
      </c>
      <c r="Z88" s="21">
        <v>60</v>
      </c>
      <c r="AA88" s="382">
        <v>1.2</v>
      </c>
      <c r="AB88" s="382">
        <f>AA88*Y88</f>
        <v>36</v>
      </c>
      <c r="AC88" s="219"/>
      <c r="AD88" s="379"/>
      <c r="AE88" s="400"/>
      <c r="AF88" s="380"/>
      <c r="AG88" s="380"/>
      <c r="AH88" s="380"/>
      <c r="AI88" s="380"/>
      <c r="AJ88" s="380"/>
      <c r="AK88" s="380"/>
      <c r="AL88" s="380"/>
      <c r="AM88" s="380"/>
      <c r="AN88" s="380"/>
      <c r="AO88" s="380"/>
      <c r="AP88" s="380"/>
      <c r="AQ88" s="380"/>
      <c r="AR88" s="380"/>
      <c r="AS88" s="380"/>
      <c r="AT88" s="380"/>
      <c r="AU88" s="380"/>
      <c r="AV88" s="380"/>
      <c r="AW88" s="380"/>
      <c r="AX88" s="380"/>
      <c r="AY88" s="380"/>
      <c r="AZ88" s="380"/>
      <c r="BA88" s="380"/>
      <c r="BB88" s="380"/>
      <c r="BC88" s="380"/>
      <c r="BD88" s="380"/>
      <c r="BE88" s="380"/>
      <c r="BF88" s="380"/>
      <c r="BG88" s="380"/>
      <c r="BH88" s="380"/>
      <c r="BI88" s="380"/>
      <c r="BJ88" s="380"/>
      <c r="BK88" s="380"/>
      <c r="BL88" s="380"/>
      <c r="BM88" s="380"/>
      <c r="BN88" s="380"/>
      <c r="BO88" s="380"/>
      <c r="BP88" s="380"/>
      <c r="BQ88" s="380"/>
      <c r="BR88" s="380"/>
      <c r="BS88" s="380"/>
      <c r="BT88" s="380"/>
      <c r="BU88" s="380"/>
      <c r="BV88" s="380"/>
      <c r="BW88" s="380"/>
      <c r="BX88" s="380"/>
      <c r="BY88" s="380"/>
      <c r="BZ88" s="380"/>
      <c r="CA88" s="380"/>
      <c r="CB88" s="380"/>
      <c r="CC88" s="380"/>
      <c r="CD88" s="380"/>
      <c r="CE88" s="380"/>
      <c r="CF88" s="380"/>
      <c r="CG88" s="380"/>
      <c r="CH88" s="380"/>
      <c r="CI88" s="380"/>
      <c r="CJ88" s="380"/>
      <c r="CK88" s="380"/>
      <c r="CL88" s="380"/>
      <c r="CM88" s="380"/>
      <c r="CN88" s="380"/>
      <c r="CO88" s="380"/>
      <c r="CP88" s="380"/>
    </row>
    <row r="89" spans="1:94" s="27" customFormat="1">
      <c r="A89" s="402" t="s">
        <v>457</v>
      </c>
      <c r="B89" s="403"/>
      <c r="C89" s="403"/>
      <c r="D89" s="403"/>
      <c r="E89" s="403"/>
      <c r="F89" s="403"/>
      <c r="G89" s="403"/>
      <c r="H89" s="403"/>
      <c r="I89" s="403"/>
      <c r="J89" s="403"/>
      <c r="K89" s="403"/>
      <c r="L89" s="403"/>
      <c r="M89" s="403"/>
      <c r="N89" s="403"/>
      <c r="O89" s="403"/>
      <c r="P89" s="403"/>
      <c r="Q89" s="403"/>
      <c r="R89" s="403"/>
      <c r="S89" s="403"/>
      <c r="T89" s="403"/>
      <c r="U89" s="403"/>
      <c r="V89" s="403"/>
      <c r="W89" s="403"/>
      <c r="X89" s="403"/>
      <c r="Y89" s="403"/>
      <c r="Z89" s="403"/>
      <c r="AA89" s="403"/>
      <c r="AB89" s="404"/>
      <c r="AC89" s="219"/>
      <c r="AD89" s="119"/>
      <c r="AE89" s="62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</row>
    <row r="90" spans="1:94" s="99" customFormat="1" ht="15.95" customHeight="1">
      <c r="A90" s="377" t="s">
        <v>226</v>
      </c>
      <c r="B90" s="375" t="s">
        <v>157</v>
      </c>
      <c r="C90" s="19">
        <v>2</v>
      </c>
      <c r="D90" s="375" t="s">
        <v>60</v>
      </c>
      <c r="E90" s="388" t="s">
        <v>9</v>
      </c>
      <c r="F90" s="388"/>
      <c r="G90" s="388"/>
      <c r="H90" s="388"/>
      <c r="I90" s="388"/>
      <c r="J90" s="388"/>
      <c r="K90" s="388"/>
      <c r="L90" s="19">
        <v>6</v>
      </c>
      <c r="M90" s="2" t="s">
        <v>75</v>
      </c>
      <c r="N90" s="19"/>
      <c r="O90" s="19">
        <v>28</v>
      </c>
      <c r="P90" s="19">
        <v>37</v>
      </c>
      <c r="Q90" s="19">
        <f>P90-O90+1</f>
        <v>10</v>
      </c>
      <c r="R90" s="19">
        <v>30</v>
      </c>
      <c r="S90" s="19"/>
      <c r="T90" s="20">
        <f>R90/Q90</f>
        <v>3</v>
      </c>
      <c r="U90" s="376">
        <f>S90/6</f>
        <v>0</v>
      </c>
      <c r="V90" s="1"/>
      <c r="W90" s="21">
        <f>IF(Q90=0,0,R90)</f>
        <v>30</v>
      </c>
      <c r="X90" s="22">
        <f>IF(Q90=0,0,S90/1.5)</f>
        <v>0</v>
      </c>
      <c r="Y90" s="21">
        <f>V90+W90+X90</f>
        <v>30</v>
      </c>
      <c r="Z90" s="382">
        <v>62</v>
      </c>
      <c r="AA90" s="382">
        <v>1.3</v>
      </c>
      <c r="AB90" s="21">
        <f>AA90*Y90</f>
        <v>39</v>
      </c>
      <c r="AC90" s="219"/>
      <c r="AD90" s="379"/>
      <c r="AE90" s="400"/>
      <c r="AF90" s="380"/>
      <c r="AG90" s="380"/>
      <c r="AH90" s="380"/>
      <c r="AI90" s="380"/>
      <c r="AJ90" s="380"/>
      <c r="AK90" s="380"/>
      <c r="AL90" s="380"/>
      <c r="AM90" s="380"/>
      <c r="AN90" s="380"/>
      <c r="AO90" s="380"/>
      <c r="AP90" s="380"/>
      <c r="AQ90" s="380"/>
      <c r="AR90" s="380"/>
      <c r="AS90" s="380"/>
      <c r="AT90" s="380"/>
      <c r="AU90" s="380"/>
      <c r="AV90" s="380"/>
      <c r="AW90" s="380"/>
      <c r="AX90" s="380"/>
      <c r="AY90" s="380"/>
      <c r="AZ90" s="380"/>
      <c r="BA90" s="380"/>
      <c r="BB90" s="380"/>
      <c r="BC90" s="380"/>
      <c r="BD90" s="380"/>
      <c r="BE90" s="380"/>
      <c r="BF90" s="380"/>
      <c r="BG90" s="380"/>
      <c r="BH90" s="380"/>
      <c r="BI90" s="380"/>
      <c r="BJ90" s="380"/>
      <c r="BK90" s="380"/>
      <c r="BL90" s="380"/>
      <c r="BM90" s="380"/>
      <c r="BN90" s="380"/>
      <c r="BO90" s="380"/>
      <c r="BP90" s="380"/>
      <c r="BQ90" s="380"/>
      <c r="BR90" s="380"/>
      <c r="BS90" s="380"/>
      <c r="BT90" s="380"/>
      <c r="BU90" s="380"/>
      <c r="BV90" s="380"/>
      <c r="BW90" s="380"/>
      <c r="BX90" s="380"/>
      <c r="BY90" s="380"/>
      <c r="BZ90" s="380"/>
      <c r="CA90" s="380"/>
      <c r="CB90" s="380"/>
      <c r="CC90" s="380"/>
      <c r="CD90" s="380"/>
      <c r="CE90" s="380"/>
      <c r="CF90" s="380"/>
      <c r="CG90" s="380"/>
      <c r="CH90" s="380"/>
      <c r="CI90" s="380"/>
      <c r="CJ90" s="380"/>
      <c r="CK90" s="380"/>
      <c r="CL90" s="380"/>
      <c r="CM90" s="380"/>
      <c r="CN90" s="380"/>
      <c r="CO90" s="380"/>
      <c r="CP90" s="380"/>
    </row>
    <row r="91" spans="1:94" s="113" customFormat="1" ht="25.5">
      <c r="A91" s="370" t="s">
        <v>15</v>
      </c>
      <c r="B91" s="370" t="s">
        <v>16</v>
      </c>
      <c r="C91" s="371" t="s">
        <v>148</v>
      </c>
      <c r="D91" s="370" t="s">
        <v>541</v>
      </c>
      <c r="E91" s="370" t="s">
        <v>18</v>
      </c>
      <c r="F91" s="370"/>
      <c r="G91" s="370"/>
      <c r="H91" s="370"/>
      <c r="I91" s="370"/>
      <c r="J91" s="370"/>
      <c r="K91" s="370"/>
      <c r="L91" s="370" t="s">
        <v>19</v>
      </c>
      <c r="M91" s="370" t="s">
        <v>20</v>
      </c>
      <c r="N91" s="371" t="s">
        <v>1</v>
      </c>
      <c r="O91" s="370" t="s">
        <v>21</v>
      </c>
      <c r="P91" s="370" t="s">
        <v>22</v>
      </c>
      <c r="Q91" s="371" t="s">
        <v>2</v>
      </c>
      <c r="R91" s="370" t="s">
        <v>33</v>
      </c>
      <c r="S91" s="370" t="s">
        <v>34</v>
      </c>
      <c r="T91" s="372" t="s">
        <v>3</v>
      </c>
      <c r="U91" s="372" t="s">
        <v>4</v>
      </c>
      <c r="V91" s="371" t="s">
        <v>32</v>
      </c>
      <c r="W91" s="370" t="s">
        <v>5</v>
      </c>
      <c r="X91" s="370" t="s">
        <v>6</v>
      </c>
      <c r="Y91" s="373" t="s">
        <v>362</v>
      </c>
      <c r="Z91" s="373" t="s">
        <v>360</v>
      </c>
      <c r="AA91" s="373" t="s">
        <v>363</v>
      </c>
      <c r="AB91" s="373" t="s">
        <v>364</v>
      </c>
      <c r="AC91" s="373" t="s">
        <v>373</v>
      </c>
      <c r="AD91" s="386" t="s">
        <v>382</v>
      </c>
      <c r="AE91" s="398" t="s">
        <v>383</v>
      </c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</row>
    <row r="92" spans="1:94" s="14" customFormat="1">
      <c r="A92" s="383" t="s">
        <v>135</v>
      </c>
      <c r="B92" s="375" t="s">
        <v>249</v>
      </c>
      <c r="C92" s="19">
        <v>1</v>
      </c>
      <c r="D92" s="375" t="s">
        <v>45</v>
      </c>
      <c r="E92" s="1" t="s">
        <v>99</v>
      </c>
      <c r="F92" s="1"/>
      <c r="G92" s="1"/>
      <c r="H92" s="1"/>
      <c r="I92" s="1"/>
      <c r="J92" s="1"/>
      <c r="K92" s="1"/>
      <c r="L92" s="19">
        <v>2</v>
      </c>
      <c r="M92" s="2" t="s">
        <v>36</v>
      </c>
      <c r="N92" s="19"/>
      <c r="O92" s="19">
        <v>6</v>
      </c>
      <c r="P92" s="19">
        <v>15</v>
      </c>
      <c r="Q92" s="19">
        <f t="shared" ref="Q92:Q107" si="61">P92-O92+1</f>
        <v>10</v>
      </c>
      <c r="R92" s="19"/>
      <c r="S92" s="19">
        <v>60</v>
      </c>
      <c r="T92" s="20"/>
      <c r="U92" s="376">
        <f>S92/6</f>
        <v>10</v>
      </c>
      <c r="V92" s="1"/>
      <c r="W92" s="21">
        <f t="shared" ref="W92:W107" si="62">IF(Q92=0,0,R92)</f>
        <v>0</v>
      </c>
      <c r="X92" s="22">
        <f t="shared" ref="X92:X107" si="63">IF(Q92=0,0,S92/1.5)</f>
        <v>40</v>
      </c>
      <c r="Y92" s="21">
        <f t="shared" ref="Y92:Y107" si="64">V92+W92+X92</f>
        <v>40</v>
      </c>
      <c r="Z92" s="21">
        <v>64</v>
      </c>
      <c r="AA92" s="21">
        <v>1.2</v>
      </c>
      <c r="AB92" s="21">
        <f>AA92*Y92</f>
        <v>48</v>
      </c>
      <c r="AC92" s="219">
        <f>SUM(AB92:AB108)</f>
        <v>552.5</v>
      </c>
      <c r="AD92" s="387">
        <f>SUM(AB92:AB120)</f>
        <v>1025.5</v>
      </c>
      <c r="AE92" s="399">
        <f>AD92-446</f>
        <v>579.5</v>
      </c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</row>
    <row r="93" spans="1:94" s="48" customFormat="1">
      <c r="A93" s="383" t="s">
        <v>134</v>
      </c>
      <c r="B93" s="375" t="s">
        <v>321</v>
      </c>
      <c r="C93" s="19">
        <v>1</v>
      </c>
      <c r="D93" s="375" t="s">
        <v>45</v>
      </c>
      <c r="E93" s="1" t="s">
        <v>296</v>
      </c>
      <c r="F93" s="1"/>
      <c r="G93" s="1"/>
      <c r="H93" s="1"/>
      <c r="I93" s="1"/>
      <c r="J93" s="1"/>
      <c r="K93" s="1"/>
      <c r="L93" s="19">
        <v>2</v>
      </c>
      <c r="M93" s="2" t="s">
        <v>255</v>
      </c>
      <c r="N93" s="19"/>
      <c r="O93" s="19">
        <v>16</v>
      </c>
      <c r="P93" s="19">
        <v>23</v>
      </c>
      <c r="Q93" s="19">
        <f t="shared" si="61"/>
        <v>8</v>
      </c>
      <c r="R93" s="19"/>
      <c r="S93" s="19">
        <v>30</v>
      </c>
      <c r="T93" s="20"/>
      <c r="U93" s="376">
        <f>S93/6</f>
        <v>5</v>
      </c>
      <c r="V93" s="1"/>
      <c r="W93" s="21">
        <f t="shared" si="62"/>
        <v>0</v>
      </c>
      <c r="X93" s="22">
        <f t="shared" si="63"/>
        <v>20</v>
      </c>
      <c r="Y93" s="21">
        <f t="shared" si="64"/>
        <v>20</v>
      </c>
      <c r="Z93" s="21">
        <v>30</v>
      </c>
      <c r="AA93" s="21" t="str">
        <f>IF(Z93&lt;=30,"1","1,1")</f>
        <v>1</v>
      </c>
      <c r="AB93" s="21">
        <f t="shared" ref="AB93:AB107" si="65">AA93*Y93</f>
        <v>20</v>
      </c>
      <c r="AC93" s="219"/>
      <c r="AD93" s="119"/>
      <c r="AE93" s="14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</row>
    <row r="94" spans="1:94" s="48" customFormat="1">
      <c r="A94" s="383" t="s">
        <v>134</v>
      </c>
      <c r="B94" s="375" t="s">
        <v>322</v>
      </c>
      <c r="C94" s="19">
        <v>1</v>
      </c>
      <c r="D94" s="375" t="s">
        <v>45</v>
      </c>
      <c r="E94" s="1" t="s">
        <v>296</v>
      </c>
      <c r="F94" s="1"/>
      <c r="G94" s="1"/>
      <c r="H94" s="1"/>
      <c r="I94" s="1"/>
      <c r="J94" s="1"/>
      <c r="K94" s="1"/>
      <c r="L94" s="19">
        <v>3</v>
      </c>
      <c r="M94" s="2" t="s">
        <v>255</v>
      </c>
      <c r="N94" s="19"/>
      <c r="O94" s="19">
        <v>16</v>
      </c>
      <c r="P94" s="19">
        <v>23</v>
      </c>
      <c r="Q94" s="19">
        <f t="shared" si="61"/>
        <v>8</v>
      </c>
      <c r="R94" s="19"/>
      <c r="S94" s="19">
        <v>30</v>
      </c>
      <c r="T94" s="20"/>
      <c r="U94" s="376">
        <f>S94/6</f>
        <v>5</v>
      </c>
      <c r="V94" s="1"/>
      <c r="W94" s="21">
        <f t="shared" si="62"/>
        <v>0</v>
      </c>
      <c r="X94" s="22">
        <f t="shared" si="63"/>
        <v>20</v>
      </c>
      <c r="Y94" s="21">
        <f t="shared" si="64"/>
        <v>20</v>
      </c>
      <c r="Z94" s="21">
        <v>30</v>
      </c>
      <c r="AA94" s="21" t="str">
        <f>IF(Z94&lt;=30,"1","1,1")</f>
        <v>1</v>
      </c>
      <c r="AB94" s="21">
        <f t="shared" si="65"/>
        <v>20</v>
      </c>
      <c r="AC94" s="219"/>
      <c r="AD94" s="119"/>
      <c r="AE94" s="14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</row>
    <row r="95" spans="1:94" s="27" customFormat="1">
      <c r="A95" s="383" t="s">
        <v>143</v>
      </c>
      <c r="B95" s="375" t="s">
        <v>378</v>
      </c>
      <c r="C95" s="19">
        <v>1</v>
      </c>
      <c r="D95" s="375" t="s">
        <v>45</v>
      </c>
      <c r="E95" s="1" t="s">
        <v>121</v>
      </c>
      <c r="F95" s="1"/>
      <c r="G95" s="1"/>
      <c r="H95" s="1"/>
      <c r="I95" s="1"/>
      <c r="J95" s="1"/>
      <c r="K95" s="1"/>
      <c r="L95" s="19">
        <v>3</v>
      </c>
      <c r="M95" s="2" t="s">
        <v>139</v>
      </c>
      <c r="N95" s="19"/>
      <c r="O95" s="19">
        <v>1</v>
      </c>
      <c r="P95" s="19">
        <v>15</v>
      </c>
      <c r="Q95" s="19">
        <f t="shared" si="61"/>
        <v>15</v>
      </c>
      <c r="R95" s="19">
        <v>30</v>
      </c>
      <c r="S95" s="19"/>
      <c r="T95" s="20">
        <f>R95/Q95</f>
        <v>2</v>
      </c>
      <c r="U95" s="376">
        <f>S95/5</f>
        <v>0</v>
      </c>
      <c r="V95" s="1"/>
      <c r="W95" s="21">
        <f t="shared" si="62"/>
        <v>30</v>
      </c>
      <c r="X95" s="22">
        <f t="shared" si="63"/>
        <v>0</v>
      </c>
      <c r="Y95" s="21">
        <f t="shared" si="64"/>
        <v>30</v>
      </c>
      <c r="Z95" s="382">
        <v>37</v>
      </c>
      <c r="AA95" s="382">
        <v>1</v>
      </c>
      <c r="AB95" s="21">
        <f t="shared" si="65"/>
        <v>30</v>
      </c>
      <c r="AC95" s="219"/>
      <c r="AD95" s="119"/>
      <c r="AE95" s="14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</row>
    <row r="96" spans="1:94" s="27" customFormat="1">
      <c r="A96" s="383" t="s">
        <v>231</v>
      </c>
      <c r="B96" s="375" t="s">
        <v>58</v>
      </c>
      <c r="C96" s="19">
        <v>1</v>
      </c>
      <c r="D96" s="375" t="s">
        <v>45</v>
      </c>
      <c r="E96" s="1" t="s">
        <v>111</v>
      </c>
      <c r="F96" s="1"/>
      <c r="G96" s="1"/>
      <c r="H96" s="1"/>
      <c r="I96" s="1"/>
      <c r="J96" s="1"/>
      <c r="K96" s="1"/>
      <c r="L96" s="19">
        <v>3</v>
      </c>
      <c r="M96" s="2" t="s">
        <v>140</v>
      </c>
      <c r="N96" s="19"/>
      <c r="O96" s="19">
        <v>1</v>
      </c>
      <c r="P96" s="19">
        <v>15</v>
      </c>
      <c r="Q96" s="19">
        <f t="shared" si="61"/>
        <v>15</v>
      </c>
      <c r="R96" s="19">
        <v>30</v>
      </c>
      <c r="S96" s="19"/>
      <c r="T96" s="20">
        <f>R96/Q96</f>
        <v>2</v>
      </c>
      <c r="U96" s="376">
        <f>S96/5</f>
        <v>0</v>
      </c>
      <c r="V96" s="1"/>
      <c r="W96" s="21">
        <f t="shared" si="62"/>
        <v>30</v>
      </c>
      <c r="X96" s="22">
        <f t="shared" si="63"/>
        <v>0</v>
      </c>
      <c r="Y96" s="21">
        <f t="shared" si="64"/>
        <v>30</v>
      </c>
      <c r="Z96" s="382">
        <v>57</v>
      </c>
      <c r="AA96" s="21" t="str">
        <f>IF(Z96&lt;=40,"1.1",IF(AND(40&lt;Z96,Z96&lt;=60),"1.2","1.3"))</f>
        <v>1.2</v>
      </c>
      <c r="AB96" s="21">
        <f t="shared" si="65"/>
        <v>36</v>
      </c>
      <c r="AC96" s="219"/>
      <c r="AD96" s="119"/>
      <c r="AE96" s="14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</row>
    <row r="97" spans="1:94" s="14" customFormat="1">
      <c r="A97" s="383" t="s">
        <v>134</v>
      </c>
      <c r="B97" s="375" t="s">
        <v>305</v>
      </c>
      <c r="C97" s="19">
        <v>1</v>
      </c>
      <c r="D97" s="375" t="s">
        <v>45</v>
      </c>
      <c r="E97" s="1" t="s">
        <v>296</v>
      </c>
      <c r="F97" s="1"/>
      <c r="G97" s="1"/>
      <c r="H97" s="1"/>
      <c r="I97" s="1"/>
      <c r="J97" s="1"/>
      <c r="K97" s="1"/>
      <c r="L97" s="19">
        <v>3</v>
      </c>
      <c r="M97" s="2" t="s">
        <v>36</v>
      </c>
      <c r="N97" s="19"/>
      <c r="O97" s="19">
        <v>16</v>
      </c>
      <c r="P97" s="19">
        <v>23</v>
      </c>
      <c r="Q97" s="19">
        <f t="shared" si="61"/>
        <v>8</v>
      </c>
      <c r="R97" s="19"/>
      <c r="S97" s="19">
        <v>30</v>
      </c>
      <c r="T97" s="20"/>
      <c r="U97" s="376">
        <f>S97/6</f>
        <v>5</v>
      </c>
      <c r="V97" s="1"/>
      <c r="W97" s="21">
        <f t="shared" si="62"/>
        <v>0</v>
      </c>
      <c r="X97" s="22">
        <f t="shared" si="63"/>
        <v>20</v>
      </c>
      <c r="Y97" s="21">
        <f t="shared" si="64"/>
        <v>20</v>
      </c>
      <c r="Z97" s="21">
        <v>32</v>
      </c>
      <c r="AA97" s="21" t="str">
        <f t="shared" ref="AA97:AA107" si="66">IF(Z97&lt;=40,"1.1",IF(AND(40&lt;Z97,Z97&lt;=60),"1.2","1.3"))</f>
        <v>1.1</v>
      </c>
      <c r="AB97" s="21">
        <f t="shared" si="65"/>
        <v>22</v>
      </c>
      <c r="AC97" s="219"/>
      <c r="AD97" s="119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</row>
    <row r="98" spans="1:94" s="14" customFormat="1">
      <c r="A98" s="383" t="s">
        <v>134</v>
      </c>
      <c r="B98" s="375" t="s">
        <v>306</v>
      </c>
      <c r="C98" s="19">
        <v>1</v>
      </c>
      <c r="D98" s="375" t="s">
        <v>45</v>
      </c>
      <c r="E98" s="1" t="s">
        <v>296</v>
      </c>
      <c r="F98" s="1"/>
      <c r="G98" s="1"/>
      <c r="H98" s="1"/>
      <c r="I98" s="1"/>
      <c r="J98" s="1"/>
      <c r="K98" s="1"/>
      <c r="L98" s="19">
        <v>3</v>
      </c>
      <c r="M98" s="2" t="s">
        <v>37</v>
      </c>
      <c r="N98" s="19"/>
      <c r="O98" s="19">
        <v>16</v>
      </c>
      <c r="P98" s="19">
        <v>23</v>
      </c>
      <c r="Q98" s="19">
        <f t="shared" si="61"/>
        <v>8</v>
      </c>
      <c r="R98" s="19"/>
      <c r="S98" s="19">
        <v>30</v>
      </c>
      <c r="T98" s="20"/>
      <c r="U98" s="376">
        <f>S98/6</f>
        <v>5</v>
      </c>
      <c r="V98" s="1"/>
      <c r="W98" s="21">
        <f t="shared" si="62"/>
        <v>0</v>
      </c>
      <c r="X98" s="22">
        <f t="shared" si="63"/>
        <v>20</v>
      </c>
      <c r="Y98" s="21">
        <f t="shared" si="64"/>
        <v>20</v>
      </c>
      <c r="Z98" s="21">
        <v>32</v>
      </c>
      <c r="AA98" s="21" t="str">
        <f t="shared" si="66"/>
        <v>1.1</v>
      </c>
      <c r="AB98" s="21">
        <f t="shared" si="65"/>
        <v>22</v>
      </c>
      <c r="AC98" s="219"/>
      <c r="AD98" s="119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</row>
    <row r="99" spans="1:94" s="14" customFormat="1">
      <c r="A99" s="383" t="s">
        <v>135</v>
      </c>
      <c r="B99" s="375" t="s">
        <v>278</v>
      </c>
      <c r="C99" s="19">
        <v>1</v>
      </c>
      <c r="D99" s="375" t="s">
        <v>45</v>
      </c>
      <c r="E99" s="1" t="s">
        <v>295</v>
      </c>
      <c r="F99" s="1"/>
      <c r="G99" s="1"/>
      <c r="H99" s="1"/>
      <c r="I99" s="1"/>
      <c r="J99" s="1"/>
      <c r="K99" s="1"/>
      <c r="L99" s="19">
        <v>4</v>
      </c>
      <c r="M99" s="2" t="s">
        <v>37</v>
      </c>
      <c r="N99" s="19"/>
      <c r="O99" s="19">
        <v>6</v>
      </c>
      <c r="P99" s="19">
        <v>10</v>
      </c>
      <c r="Q99" s="19">
        <f t="shared" si="61"/>
        <v>5</v>
      </c>
      <c r="R99" s="19"/>
      <c r="S99" s="19">
        <v>30</v>
      </c>
      <c r="T99" s="20"/>
      <c r="U99" s="376">
        <f>S99/6</f>
        <v>5</v>
      </c>
      <c r="V99" s="1"/>
      <c r="W99" s="21">
        <f t="shared" si="62"/>
        <v>0</v>
      </c>
      <c r="X99" s="22">
        <f t="shared" si="63"/>
        <v>20</v>
      </c>
      <c r="Y99" s="21">
        <f t="shared" si="64"/>
        <v>20</v>
      </c>
      <c r="Z99" s="21">
        <v>61</v>
      </c>
      <c r="AA99" s="21" t="str">
        <f t="shared" si="66"/>
        <v>1.3</v>
      </c>
      <c r="AB99" s="21">
        <f t="shared" si="65"/>
        <v>26</v>
      </c>
      <c r="AC99" s="219"/>
      <c r="AD99" s="119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</row>
    <row r="100" spans="1:94" s="27" customFormat="1">
      <c r="A100" s="383" t="s">
        <v>231</v>
      </c>
      <c r="B100" s="375" t="s">
        <v>56</v>
      </c>
      <c r="C100" s="19">
        <v>1</v>
      </c>
      <c r="D100" s="375" t="s">
        <v>45</v>
      </c>
      <c r="E100" s="1" t="s">
        <v>111</v>
      </c>
      <c r="F100" s="1"/>
      <c r="G100" s="1"/>
      <c r="H100" s="1"/>
      <c r="I100" s="1"/>
      <c r="J100" s="1"/>
      <c r="K100" s="1"/>
      <c r="L100" s="2">
        <v>5</v>
      </c>
      <c r="M100" s="2" t="s">
        <v>75</v>
      </c>
      <c r="N100" s="19"/>
      <c r="O100" s="19">
        <v>1</v>
      </c>
      <c r="P100" s="19">
        <v>15</v>
      </c>
      <c r="Q100" s="19">
        <f t="shared" si="61"/>
        <v>15</v>
      </c>
      <c r="R100" s="19">
        <v>30</v>
      </c>
      <c r="S100" s="19"/>
      <c r="T100" s="20">
        <f>R100/Q100</f>
        <v>2</v>
      </c>
      <c r="U100" s="376">
        <f>S100/5</f>
        <v>0</v>
      </c>
      <c r="V100" s="1"/>
      <c r="W100" s="21">
        <f t="shared" si="62"/>
        <v>30</v>
      </c>
      <c r="X100" s="22">
        <f t="shared" si="63"/>
        <v>0</v>
      </c>
      <c r="Y100" s="21">
        <f t="shared" si="64"/>
        <v>30</v>
      </c>
      <c r="Z100" s="382">
        <v>56</v>
      </c>
      <c r="AA100" s="21" t="str">
        <f t="shared" si="66"/>
        <v>1.2</v>
      </c>
      <c r="AB100" s="21">
        <f t="shared" si="65"/>
        <v>36</v>
      </c>
      <c r="AC100" s="219"/>
      <c r="AD100" s="119"/>
      <c r="AE100" s="14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</row>
    <row r="101" spans="1:94" s="27" customFormat="1">
      <c r="A101" s="383" t="s">
        <v>143</v>
      </c>
      <c r="B101" s="375" t="s">
        <v>57</v>
      </c>
      <c r="C101" s="19">
        <v>1</v>
      </c>
      <c r="D101" s="375" t="s">
        <v>45</v>
      </c>
      <c r="E101" s="1" t="s">
        <v>111</v>
      </c>
      <c r="F101" s="1"/>
      <c r="G101" s="1"/>
      <c r="H101" s="1"/>
      <c r="I101" s="1"/>
      <c r="J101" s="1"/>
      <c r="K101" s="1"/>
      <c r="L101" s="19">
        <v>5</v>
      </c>
      <c r="M101" s="2" t="s">
        <v>83</v>
      </c>
      <c r="N101" s="19"/>
      <c r="O101" s="19">
        <v>1</v>
      </c>
      <c r="P101" s="19">
        <v>15</v>
      </c>
      <c r="Q101" s="19">
        <f t="shared" si="61"/>
        <v>15</v>
      </c>
      <c r="R101" s="19">
        <v>30</v>
      </c>
      <c r="S101" s="19"/>
      <c r="T101" s="20">
        <f>R101/Q101</f>
        <v>2</v>
      </c>
      <c r="U101" s="376">
        <f>S101/5</f>
        <v>0</v>
      </c>
      <c r="V101" s="1"/>
      <c r="W101" s="21">
        <f t="shared" si="62"/>
        <v>30</v>
      </c>
      <c r="X101" s="22">
        <f t="shared" si="63"/>
        <v>0</v>
      </c>
      <c r="Y101" s="21">
        <f t="shared" si="64"/>
        <v>30</v>
      </c>
      <c r="Z101" s="382">
        <v>56</v>
      </c>
      <c r="AA101" s="21" t="str">
        <f t="shared" si="66"/>
        <v>1.2</v>
      </c>
      <c r="AB101" s="21">
        <f t="shared" si="65"/>
        <v>36</v>
      </c>
      <c r="AC101" s="219"/>
      <c r="AD101" s="119"/>
      <c r="AE101" s="14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</row>
    <row r="102" spans="1:94" s="26" customFormat="1" ht="15.95" customHeight="1">
      <c r="A102" s="377" t="s">
        <v>228</v>
      </c>
      <c r="B102" s="375" t="s">
        <v>166</v>
      </c>
      <c r="C102" s="19">
        <v>1</v>
      </c>
      <c r="D102" s="375" t="s">
        <v>45</v>
      </c>
      <c r="E102" s="388" t="s">
        <v>167</v>
      </c>
      <c r="F102" s="388"/>
      <c r="G102" s="388"/>
      <c r="H102" s="388"/>
      <c r="I102" s="388"/>
      <c r="J102" s="388"/>
      <c r="K102" s="388"/>
      <c r="L102" s="19">
        <v>5</v>
      </c>
      <c r="M102" s="2" t="s">
        <v>139</v>
      </c>
      <c r="N102" s="19"/>
      <c r="O102" s="19">
        <v>1</v>
      </c>
      <c r="P102" s="19">
        <v>10</v>
      </c>
      <c r="Q102" s="19">
        <f t="shared" si="61"/>
        <v>10</v>
      </c>
      <c r="R102" s="19"/>
      <c r="S102" s="19">
        <v>30</v>
      </c>
      <c r="T102" s="20">
        <f>R102/Q102</f>
        <v>0</v>
      </c>
      <c r="U102" s="376">
        <f>S102/6</f>
        <v>5</v>
      </c>
      <c r="V102" s="1"/>
      <c r="W102" s="21">
        <f t="shared" si="62"/>
        <v>0</v>
      </c>
      <c r="X102" s="22">
        <f t="shared" si="63"/>
        <v>20</v>
      </c>
      <c r="Y102" s="21">
        <f t="shared" si="64"/>
        <v>20</v>
      </c>
      <c r="Z102" s="382">
        <v>40</v>
      </c>
      <c r="AA102" s="21" t="str">
        <f t="shared" si="66"/>
        <v>1.1</v>
      </c>
      <c r="AB102" s="21">
        <f t="shared" si="65"/>
        <v>22</v>
      </c>
      <c r="AC102" s="219"/>
      <c r="AD102" s="379"/>
      <c r="AE102" s="400"/>
      <c r="AF102" s="380"/>
      <c r="AG102" s="380"/>
      <c r="AH102" s="380"/>
      <c r="AI102" s="380"/>
      <c r="AJ102" s="380"/>
      <c r="AK102" s="380"/>
      <c r="AL102" s="380"/>
      <c r="AM102" s="380"/>
      <c r="AN102" s="380"/>
      <c r="AO102" s="380"/>
      <c r="AP102" s="380"/>
      <c r="AQ102" s="380"/>
      <c r="AR102" s="380"/>
      <c r="AS102" s="380"/>
      <c r="AT102" s="380"/>
      <c r="AU102" s="380"/>
      <c r="AV102" s="380"/>
      <c r="AW102" s="380"/>
      <c r="AX102" s="380"/>
      <c r="AY102" s="380"/>
      <c r="AZ102" s="380"/>
      <c r="BA102" s="380"/>
      <c r="BB102" s="380"/>
      <c r="BC102" s="380"/>
      <c r="BD102" s="380"/>
      <c r="BE102" s="380"/>
      <c r="BF102" s="380"/>
      <c r="BG102" s="380"/>
      <c r="BH102" s="380"/>
      <c r="BI102" s="380"/>
      <c r="BJ102" s="380"/>
      <c r="BK102" s="380"/>
      <c r="BL102" s="380"/>
      <c r="BM102" s="380"/>
      <c r="BN102" s="380"/>
      <c r="BO102" s="380"/>
      <c r="BP102" s="380"/>
      <c r="BQ102" s="380"/>
      <c r="BR102" s="380"/>
      <c r="BS102" s="380"/>
      <c r="BT102" s="380"/>
      <c r="BU102" s="380"/>
      <c r="BV102" s="380"/>
      <c r="BW102" s="380"/>
      <c r="BX102" s="380"/>
      <c r="BY102" s="380"/>
      <c r="BZ102" s="380"/>
      <c r="CA102" s="380"/>
      <c r="CB102" s="380"/>
      <c r="CC102" s="380"/>
      <c r="CD102" s="380"/>
      <c r="CE102" s="380"/>
      <c r="CF102" s="380"/>
      <c r="CG102" s="380"/>
      <c r="CH102" s="380"/>
      <c r="CI102" s="380"/>
      <c r="CJ102" s="380"/>
      <c r="CK102" s="380"/>
      <c r="CL102" s="380"/>
      <c r="CM102" s="380"/>
      <c r="CN102" s="380"/>
      <c r="CO102" s="380"/>
      <c r="CP102" s="380"/>
    </row>
    <row r="103" spans="1:94" s="14" customFormat="1">
      <c r="A103" s="383" t="s">
        <v>135</v>
      </c>
      <c r="B103" s="375" t="s">
        <v>270</v>
      </c>
      <c r="C103" s="19">
        <v>1</v>
      </c>
      <c r="D103" s="375" t="s">
        <v>45</v>
      </c>
      <c r="E103" s="1" t="s">
        <v>295</v>
      </c>
      <c r="F103" s="1"/>
      <c r="G103" s="1"/>
      <c r="H103" s="1"/>
      <c r="I103" s="1"/>
      <c r="J103" s="1"/>
      <c r="K103" s="1"/>
      <c r="L103" s="19">
        <v>5</v>
      </c>
      <c r="M103" s="2" t="s">
        <v>36</v>
      </c>
      <c r="N103" s="19"/>
      <c r="O103" s="19">
        <v>16</v>
      </c>
      <c r="P103" s="19">
        <v>23</v>
      </c>
      <c r="Q103" s="19">
        <f t="shared" si="61"/>
        <v>8</v>
      </c>
      <c r="R103" s="19"/>
      <c r="S103" s="19">
        <v>30</v>
      </c>
      <c r="T103" s="20"/>
      <c r="U103" s="376">
        <f>S103/6</f>
        <v>5</v>
      </c>
      <c r="V103" s="1"/>
      <c r="W103" s="21">
        <f t="shared" si="62"/>
        <v>0</v>
      </c>
      <c r="X103" s="22">
        <f t="shared" si="63"/>
        <v>20</v>
      </c>
      <c r="Y103" s="21">
        <f t="shared" si="64"/>
        <v>20</v>
      </c>
      <c r="Z103" s="21">
        <v>65</v>
      </c>
      <c r="AA103" s="21" t="str">
        <f t="shared" si="66"/>
        <v>1.3</v>
      </c>
      <c r="AB103" s="21">
        <f t="shared" si="65"/>
        <v>26</v>
      </c>
      <c r="AC103" s="219"/>
      <c r="AD103" s="119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</row>
    <row r="104" spans="1:94" s="14" customFormat="1">
      <c r="A104" s="374"/>
      <c r="B104" s="375" t="s">
        <v>169</v>
      </c>
      <c r="C104" s="19">
        <v>1</v>
      </c>
      <c r="D104" s="375" t="s">
        <v>45</v>
      </c>
      <c r="E104" s="1" t="s">
        <v>97</v>
      </c>
      <c r="F104" s="1"/>
      <c r="G104" s="1"/>
      <c r="H104" s="1"/>
      <c r="I104" s="1"/>
      <c r="J104" s="1"/>
      <c r="K104" s="1"/>
      <c r="L104" s="19">
        <v>6</v>
      </c>
      <c r="M104" s="2" t="s">
        <v>72</v>
      </c>
      <c r="N104" s="19"/>
      <c r="O104" s="19">
        <v>1</v>
      </c>
      <c r="P104" s="19">
        <v>15</v>
      </c>
      <c r="Q104" s="19">
        <f t="shared" si="61"/>
        <v>15</v>
      </c>
      <c r="R104" s="19">
        <v>30</v>
      </c>
      <c r="S104" s="19"/>
      <c r="T104" s="20">
        <f>R104/Q104</f>
        <v>2</v>
      </c>
      <c r="U104" s="376">
        <f>S104/6</f>
        <v>0</v>
      </c>
      <c r="V104" s="1"/>
      <c r="W104" s="21">
        <f t="shared" si="62"/>
        <v>30</v>
      </c>
      <c r="X104" s="22">
        <f t="shared" si="63"/>
        <v>0</v>
      </c>
      <c r="Y104" s="21">
        <f t="shared" si="64"/>
        <v>30</v>
      </c>
      <c r="Z104" s="21">
        <v>61</v>
      </c>
      <c r="AA104" s="21" t="str">
        <f t="shared" si="66"/>
        <v>1.3</v>
      </c>
      <c r="AB104" s="21">
        <f t="shared" si="65"/>
        <v>39</v>
      </c>
      <c r="AC104" s="219"/>
      <c r="AD104" s="119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</row>
    <row r="105" spans="1:94" s="14" customFormat="1">
      <c r="A105" s="374"/>
      <c r="B105" s="375" t="s">
        <v>178</v>
      </c>
      <c r="C105" s="19">
        <v>1</v>
      </c>
      <c r="D105" s="375" t="s">
        <v>45</v>
      </c>
      <c r="E105" s="1" t="s">
        <v>97</v>
      </c>
      <c r="F105" s="1"/>
      <c r="G105" s="1"/>
      <c r="H105" s="1"/>
      <c r="I105" s="1"/>
      <c r="J105" s="1"/>
      <c r="K105" s="1"/>
      <c r="L105" s="19">
        <v>6</v>
      </c>
      <c r="M105" s="2" t="s">
        <v>74</v>
      </c>
      <c r="N105" s="19"/>
      <c r="O105" s="19">
        <v>1</v>
      </c>
      <c r="P105" s="19">
        <v>15</v>
      </c>
      <c r="Q105" s="19">
        <f t="shared" si="61"/>
        <v>15</v>
      </c>
      <c r="R105" s="19">
        <v>30</v>
      </c>
      <c r="S105" s="19"/>
      <c r="T105" s="20">
        <f>R105/Q105</f>
        <v>2</v>
      </c>
      <c r="U105" s="376">
        <f>S105/6</f>
        <v>0</v>
      </c>
      <c r="V105" s="1"/>
      <c r="W105" s="21">
        <f t="shared" si="62"/>
        <v>30</v>
      </c>
      <c r="X105" s="22">
        <f t="shared" si="63"/>
        <v>0</v>
      </c>
      <c r="Y105" s="21">
        <f t="shared" si="64"/>
        <v>30</v>
      </c>
      <c r="Z105" s="21">
        <v>60</v>
      </c>
      <c r="AA105" s="21" t="str">
        <f t="shared" si="66"/>
        <v>1.2</v>
      </c>
      <c r="AB105" s="21">
        <f t="shared" si="65"/>
        <v>36</v>
      </c>
      <c r="AC105" s="219"/>
      <c r="AD105" s="119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</row>
    <row r="106" spans="1:94" s="14" customFormat="1">
      <c r="A106" s="374"/>
      <c r="B106" s="375" t="s">
        <v>168</v>
      </c>
      <c r="C106" s="19">
        <v>1</v>
      </c>
      <c r="D106" s="375" t="s">
        <v>45</v>
      </c>
      <c r="E106" s="1" t="s">
        <v>97</v>
      </c>
      <c r="F106" s="1"/>
      <c r="G106" s="1"/>
      <c r="H106" s="1"/>
      <c r="I106" s="1"/>
      <c r="J106" s="1"/>
      <c r="K106" s="1"/>
      <c r="L106" s="19">
        <v>6</v>
      </c>
      <c r="M106" s="2" t="s">
        <v>325</v>
      </c>
      <c r="N106" s="19"/>
      <c r="O106" s="19">
        <v>1</v>
      </c>
      <c r="P106" s="19">
        <v>15</v>
      </c>
      <c r="Q106" s="19">
        <f t="shared" si="61"/>
        <v>15</v>
      </c>
      <c r="R106" s="19">
        <v>30</v>
      </c>
      <c r="S106" s="19"/>
      <c r="T106" s="20">
        <f>R106/Q106</f>
        <v>2</v>
      </c>
      <c r="U106" s="376">
        <f>S106/6</f>
        <v>0</v>
      </c>
      <c r="V106" s="1"/>
      <c r="W106" s="21">
        <f t="shared" si="62"/>
        <v>30</v>
      </c>
      <c r="X106" s="22">
        <f t="shared" si="63"/>
        <v>0</v>
      </c>
      <c r="Y106" s="21">
        <f t="shared" si="64"/>
        <v>30</v>
      </c>
      <c r="Z106" s="21">
        <v>62</v>
      </c>
      <c r="AA106" s="21" t="str">
        <f t="shared" si="66"/>
        <v>1.3</v>
      </c>
      <c r="AB106" s="21">
        <f t="shared" si="65"/>
        <v>39</v>
      </c>
      <c r="AC106" s="219"/>
      <c r="AD106" s="119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</row>
    <row r="107" spans="1:94" s="14" customFormat="1">
      <c r="A107" s="374"/>
      <c r="B107" s="375" t="s">
        <v>338</v>
      </c>
      <c r="C107" s="19">
        <v>1</v>
      </c>
      <c r="D107" s="375" t="s">
        <v>45</v>
      </c>
      <c r="E107" s="1" t="s">
        <v>93</v>
      </c>
      <c r="F107" s="1"/>
      <c r="G107" s="1"/>
      <c r="H107" s="1"/>
      <c r="I107" s="1"/>
      <c r="J107" s="1"/>
      <c r="K107" s="1"/>
      <c r="L107" s="2">
        <v>6</v>
      </c>
      <c r="M107" s="2" t="s">
        <v>140</v>
      </c>
      <c r="N107" s="19"/>
      <c r="O107" s="19">
        <v>6</v>
      </c>
      <c r="P107" s="19">
        <v>23</v>
      </c>
      <c r="Q107" s="19">
        <f t="shared" si="61"/>
        <v>18</v>
      </c>
      <c r="R107" s="19">
        <v>45</v>
      </c>
      <c r="S107" s="19"/>
      <c r="T107" s="20">
        <f>R107/Q107</f>
        <v>2.5</v>
      </c>
      <c r="U107" s="376">
        <f>S107/5</f>
        <v>0</v>
      </c>
      <c r="V107" s="1"/>
      <c r="W107" s="21">
        <f t="shared" si="62"/>
        <v>45</v>
      </c>
      <c r="X107" s="22">
        <f t="shared" si="63"/>
        <v>0</v>
      </c>
      <c r="Y107" s="21">
        <f t="shared" si="64"/>
        <v>45</v>
      </c>
      <c r="Z107" s="21">
        <v>58</v>
      </c>
      <c r="AA107" s="21" t="str">
        <f t="shared" si="66"/>
        <v>1.2</v>
      </c>
      <c r="AB107" s="21">
        <f t="shared" si="65"/>
        <v>54</v>
      </c>
      <c r="AC107" s="219"/>
      <c r="AD107" s="119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</row>
    <row r="108" spans="1:94" s="14" customFormat="1">
      <c r="A108" s="374"/>
      <c r="B108" s="375"/>
      <c r="C108" s="19"/>
      <c r="D108" s="375" t="s">
        <v>45</v>
      </c>
      <c r="E108" s="1" t="s">
        <v>415</v>
      </c>
      <c r="F108" s="1"/>
      <c r="G108" s="1"/>
      <c r="H108" s="1"/>
      <c r="I108" s="1"/>
      <c r="J108" s="1"/>
      <c r="K108" s="1"/>
      <c r="L108" s="2"/>
      <c r="M108" s="2"/>
      <c r="N108" s="19"/>
      <c r="O108" s="19"/>
      <c r="P108" s="19"/>
      <c r="Q108" s="19"/>
      <c r="R108" s="19"/>
      <c r="S108" s="19"/>
      <c r="T108" s="20"/>
      <c r="U108" s="376"/>
      <c r="V108" s="1"/>
      <c r="W108" s="21"/>
      <c r="X108" s="22"/>
      <c r="Y108" s="21"/>
      <c r="Z108" s="382"/>
      <c r="AA108" s="382"/>
      <c r="AB108" s="382">
        <v>40.5</v>
      </c>
      <c r="AC108" s="219"/>
      <c r="AD108" s="119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</row>
    <row r="109" spans="1:94" s="27" customFormat="1">
      <c r="A109" s="383" t="s">
        <v>134</v>
      </c>
      <c r="B109" s="375" t="s">
        <v>394</v>
      </c>
      <c r="C109" s="19">
        <v>2</v>
      </c>
      <c r="D109" s="375" t="s">
        <v>45</v>
      </c>
      <c r="E109" s="1" t="s">
        <v>393</v>
      </c>
      <c r="F109" s="1"/>
      <c r="G109" s="1"/>
      <c r="H109" s="1"/>
      <c r="I109" s="1"/>
      <c r="J109" s="1"/>
      <c r="K109" s="1"/>
      <c r="L109" s="2" t="s">
        <v>77</v>
      </c>
      <c r="M109" s="2" t="s">
        <v>36</v>
      </c>
      <c r="N109" s="19"/>
      <c r="O109" s="19">
        <v>27</v>
      </c>
      <c r="P109" s="19">
        <v>31</v>
      </c>
      <c r="Q109" s="19">
        <f t="shared" ref="Q109:Q120" si="67">P109-O109+1</f>
        <v>5</v>
      </c>
      <c r="R109" s="19"/>
      <c r="S109" s="19">
        <v>60</v>
      </c>
      <c r="T109" s="20">
        <f>R109/Q109</f>
        <v>0</v>
      </c>
      <c r="U109" s="376">
        <f>S109/5</f>
        <v>12</v>
      </c>
      <c r="V109" s="1"/>
      <c r="W109" s="21">
        <f>IF(Q109=0,0,R109)</f>
        <v>0</v>
      </c>
      <c r="X109" s="22">
        <f>IF(Q109=0,0,S109/1.5)</f>
        <v>40</v>
      </c>
      <c r="Y109" s="21">
        <f t="shared" ref="Y109:Y120" si="68">V109+W109+X109</f>
        <v>40</v>
      </c>
      <c r="Z109" s="21">
        <v>32</v>
      </c>
      <c r="AA109" s="21">
        <v>1.1000000000000001</v>
      </c>
      <c r="AB109" s="21">
        <f t="shared" ref="AB109:AB120" si="69">AA109*Y109</f>
        <v>44</v>
      </c>
      <c r="AC109" s="219"/>
      <c r="AD109" s="119"/>
      <c r="AE109" s="14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</row>
    <row r="110" spans="1:94" s="27" customFormat="1">
      <c r="A110" s="383" t="s">
        <v>134</v>
      </c>
      <c r="B110" s="375" t="s">
        <v>395</v>
      </c>
      <c r="C110" s="19">
        <v>2</v>
      </c>
      <c r="D110" s="375" t="s">
        <v>45</v>
      </c>
      <c r="E110" s="1" t="s">
        <v>393</v>
      </c>
      <c r="F110" s="1"/>
      <c r="G110" s="1"/>
      <c r="H110" s="1"/>
      <c r="I110" s="1"/>
      <c r="J110" s="1"/>
      <c r="K110" s="1"/>
      <c r="L110" s="2" t="s">
        <v>77</v>
      </c>
      <c r="M110" s="2" t="s">
        <v>37</v>
      </c>
      <c r="N110" s="19"/>
      <c r="O110" s="19">
        <v>27</v>
      </c>
      <c r="P110" s="19">
        <v>31</v>
      </c>
      <c r="Q110" s="19">
        <f t="shared" si="67"/>
        <v>5</v>
      </c>
      <c r="R110" s="19"/>
      <c r="S110" s="19">
        <v>60</v>
      </c>
      <c r="T110" s="20">
        <f>R110/Q110</f>
        <v>0</v>
      </c>
      <c r="U110" s="376">
        <f>S110/5</f>
        <v>12</v>
      </c>
      <c r="V110" s="1"/>
      <c r="W110" s="21">
        <f>IF(Q110=0,0,R110)</f>
        <v>0</v>
      </c>
      <c r="X110" s="22">
        <f>IF(Q110=0,0,S110/1.5)</f>
        <v>40</v>
      </c>
      <c r="Y110" s="21">
        <f t="shared" si="68"/>
        <v>40</v>
      </c>
      <c r="Z110" s="21">
        <v>32</v>
      </c>
      <c r="AA110" s="21">
        <v>1.1000000000000001</v>
      </c>
      <c r="AB110" s="21">
        <f t="shared" si="69"/>
        <v>44</v>
      </c>
      <c r="AC110" s="219"/>
      <c r="AD110" s="119"/>
      <c r="AE110" s="14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</row>
    <row r="111" spans="1:94" s="27" customFormat="1">
      <c r="A111" s="383" t="s">
        <v>134</v>
      </c>
      <c r="B111" s="375" t="s">
        <v>396</v>
      </c>
      <c r="C111" s="19">
        <v>2</v>
      </c>
      <c r="D111" s="375" t="s">
        <v>45</v>
      </c>
      <c r="E111" s="1" t="s">
        <v>393</v>
      </c>
      <c r="F111" s="1"/>
      <c r="G111" s="1"/>
      <c r="H111" s="1"/>
      <c r="I111" s="1"/>
      <c r="J111" s="1"/>
      <c r="K111" s="1"/>
      <c r="L111" s="2" t="s">
        <v>77</v>
      </c>
      <c r="M111" s="2" t="s">
        <v>36</v>
      </c>
      <c r="N111" s="19"/>
      <c r="O111" s="19">
        <v>32</v>
      </c>
      <c r="P111" s="19">
        <v>36</v>
      </c>
      <c r="Q111" s="19">
        <f t="shared" si="67"/>
        <v>5</v>
      </c>
      <c r="R111" s="19"/>
      <c r="S111" s="19">
        <v>60</v>
      </c>
      <c r="T111" s="20">
        <v>30</v>
      </c>
      <c r="U111" s="376">
        <v>0</v>
      </c>
      <c r="V111" s="1"/>
      <c r="W111" s="21">
        <f>IF(Q111=0,0,R111)</f>
        <v>0</v>
      </c>
      <c r="X111" s="22">
        <f>IF(Q111=0,0,S111/1.5)</f>
        <v>40</v>
      </c>
      <c r="Y111" s="21">
        <f t="shared" si="68"/>
        <v>40</v>
      </c>
      <c r="Z111" s="21">
        <v>31</v>
      </c>
      <c r="AA111" s="21">
        <v>1.1000000000000001</v>
      </c>
      <c r="AB111" s="21">
        <f t="shared" si="69"/>
        <v>44</v>
      </c>
      <c r="AC111" s="219"/>
      <c r="AD111" s="119"/>
      <c r="AE111" s="14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</row>
    <row r="112" spans="1:94" s="27" customFormat="1">
      <c r="A112" s="383" t="s">
        <v>134</v>
      </c>
      <c r="B112" s="375" t="s">
        <v>424</v>
      </c>
      <c r="C112" s="19">
        <v>2</v>
      </c>
      <c r="D112" s="375" t="s">
        <v>45</v>
      </c>
      <c r="E112" s="1" t="s">
        <v>393</v>
      </c>
      <c r="F112" s="1"/>
      <c r="G112" s="1"/>
      <c r="H112" s="1"/>
      <c r="I112" s="1"/>
      <c r="J112" s="1"/>
      <c r="K112" s="1"/>
      <c r="L112" s="2" t="s">
        <v>77</v>
      </c>
      <c r="M112" s="2" t="s">
        <v>37</v>
      </c>
      <c r="N112" s="19"/>
      <c r="O112" s="19">
        <v>32</v>
      </c>
      <c r="P112" s="19">
        <v>36</v>
      </c>
      <c r="Q112" s="19">
        <f t="shared" si="67"/>
        <v>5</v>
      </c>
      <c r="R112" s="19"/>
      <c r="S112" s="19">
        <v>60</v>
      </c>
      <c r="T112" s="20">
        <v>30</v>
      </c>
      <c r="U112" s="376">
        <v>0</v>
      </c>
      <c r="V112" s="1"/>
      <c r="W112" s="21">
        <f>IF(Q112=0,0,R112)</f>
        <v>0</v>
      </c>
      <c r="X112" s="22">
        <f>IF(Q112=0,0,S112/1.5)</f>
        <v>40</v>
      </c>
      <c r="Y112" s="21">
        <f t="shared" si="68"/>
        <v>40</v>
      </c>
      <c r="Z112" s="21">
        <v>31</v>
      </c>
      <c r="AA112" s="21">
        <v>1.1000000000000001</v>
      </c>
      <c r="AB112" s="21">
        <f t="shared" si="69"/>
        <v>44</v>
      </c>
      <c r="AC112" s="219"/>
      <c r="AD112" s="119"/>
      <c r="AE112" s="14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</row>
    <row r="113" spans="1:94" s="221" customFormat="1" ht="15.95" customHeight="1">
      <c r="A113" s="377" t="s">
        <v>228</v>
      </c>
      <c r="B113" s="375" t="s">
        <v>151</v>
      </c>
      <c r="C113" s="19">
        <v>2</v>
      </c>
      <c r="D113" s="375" t="s">
        <v>45</v>
      </c>
      <c r="E113" s="1" t="s">
        <v>150</v>
      </c>
      <c r="F113" s="1"/>
      <c r="G113" s="1"/>
      <c r="H113" s="1"/>
      <c r="I113" s="1"/>
      <c r="J113" s="1"/>
      <c r="K113" s="1"/>
      <c r="L113" s="19" t="s">
        <v>80</v>
      </c>
      <c r="M113" s="2" t="s">
        <v>37</v>
      </c>
      <c r="N113" s="19"/>
      <c r="O113" s="19">
        <v>23</v>
      </c>
      <c r="P113" s="19">
        <v>27</v>
      </c>
      <c r="Q113" s="19">
        <f t="shared" si="67"/>
        <v>5</v>
      </c>
      <c r="R113" s="19"/>
      <c r="S113" s="19">
        <v>60</v>
      </c>
      <c r="T113" s="20">
        <f t="shared" ref="T113:T118" si="70">R113/Q113</f>
        <v>0</v>
      </c>
      <c r="U113" s="376">
        <f>S113/6</f>
        <v>10</v>
      </c>
      <c r="V113" s="1"/>
      <c r="W113" s="21">
        <f>IF(Q113=0,0,R113)</f>
        <v>0</v>
      </c>
      <c r="X113" s="22">
        <f>IF(Q113=0,0,S113/1.5)</f>
        <v>40</v>
      </c>
      <c r="Y113" s="21">
        <f t="shared" si="68"/>
        <v>40</v>
      </c>
      <c r="Z113" s="21">
        <v>28</v>
      </c>
      <c r="AA113" s="21">
        <v>1</v>
      </c>
      <c r="AB113" s="21">
        <f t="shared" si="69"/>
        <v>40</v>
      </c>
      <c r="AC113" s="219"/>
      <c r="AD113" s="379"/>
      <c r="AE113" s="400"/>
      <c r="AF113" s="380"/>
      <c r="AG113" s="380"/>
      <c r="AH113" s="380"/>
      <c r="AI113" s="380"/>
      <c r="AJ113" s="380"/>
      <c r="AK113" s="380"/>
      <c r="AL113" s="380"/>
      <c r="AM113" s="380"/>
      <c r="AN113" s="380"/>
      <c r="AO113" s="380"/>
      <c r="AP113" s="380"/>
      <c r="AQ113" s="380"/>
      <c r="AR113" s="380"/>
      <c r="AS113" s="380"/>
      <c r="AT113" s="380"/>
      <c r="AU113" s="380"/>
      <c r="AV113" s="380"/>
      <c r="AW113" s="380"/>
      <c r="AX113" s="380"/>
      <c r="AY113" s="380"/>
      <c r="AZ113" s="380"/>
      <c r="BA113" s="380"/>
      <c r="BB113" s="380"/>
      <c r="BC113" s="380"/>
      <c r="BD113" s="380"/>
      <c r="BE113" s="380"/>
      <c r="BF113" s="380"/>
      <c r="BG113" s="380"/>
      <c r="BH113" s="380"/>
      <c r="BI113" s="380"/>
      <c r="BJ113" s="380"/>
      <c r="BK113" s="380"/>
      <c r="BL113" s="380"/>
      <c r="BM113" s="380"/>
      <c r="BN113" s="380"/>
      <c r="BO113" s="380"/>
      <c r="BP113" s="380"/>
      <c r="BQ113" s="380"/>
      <c r="BR113" s="380"/>
      <c r="BS113" s="380"/>
      <c r="BT113" s="380"/>
      <c r="BU113" s="380"/>
      <c r="BV113" s="380"/>
      <c r="BW113" s="380"/>
      <c r="BX113" s="380"/>
      <c r="BY113" s="380"/>
      <c r="BZ113" s="380"/>
      <c r="CA113" s="380"/>
      <c r="CB113" s="380"/>
      <c r="CC113" s="380"/>
      <c r="CD113" s="380"/>
      <c r="CE113" s="380"/>
      <c r="CF113" s="380"/>
      <c r="CG113" s="380"/>
      <c r="CH113" s="380"/>
      <c r="CI113" s="380"/>
      <c r="CJ113" s="380"/>
      <c r="CK113" s="380"/>
      <c r="CL113" s="380"/>
      <c r="CM113" s="380"/>
      <c r="CN113" s="380"/>
      <c r="CO113" s="380"/>
      <c r="CP113" s="380"/>
    </row>
    <row r="114" spans="1:94" s="28" customFormat="1">
      <c r="A114" s="377" t="s">
        <v>228</v>
      </c>
      <c r="B114" s="375" t="s">
        <v>145</v>
      </c>
      <c r="C114" s="19">
        <v>2</v>
      </c>
      <c r="D114" s="375" t="s">
        <v>45</v>
      </c>
      <c r="E114" s="378" t="s">
        <v>161</v>
      </c>
      <c r="F114" s="378"/>
      <c r="G114" s="378"/>
      <c r="H114" s="378"/>
      <c r="I114" s="378"/>
      <c r="J114" s="378"/>
      <c r="K114" s="378"/>
      <c r="L114" s="2" t="s">
        <v>462</v>
      </c>
      <c r="M114" s="2" t="s">
        <v>77</v>
      </c>
      <c r="N114" s="19"/>
      <c r="O114" s="19">
        <v>44</v>
      </c>
      <c r="P114" s="19">
        <v>46</v>
      </c>
      <c r="Q114" s="19">
        <f t="shared" si="67"/>
        <v>3</v>
      </c>
      <c r="R114" s="19">
        <v>30</v>
      </c>
      <c r="S114" s="19"/>
      <c r="T114" s="20">
        <f t="shared" si="70"/>
        <v>10</v>
      </c>
      <c r="U114" s="376">
        <f>S114/6</f>
        <v>0</v>
      </c>
      <c r="V114" s="1"/>
      <c r="W114" s="21">
        <v>30</v>
      </c>
      <c r="X114" s="22"/>
      <c r="Y114" s="21">
        <f t="shared" si="68"/>
        <v>30</v>
      </c>
      <c r="Z114" s="21">
        <v>57</v>
      </c>
      <c r="AA114" s="21">
        <v>1.2</v>
      </c>
      <c r="AB114" s="21">
        <f t="shared" si="69"/>
        <v>36</v>
      </c>
      <c r="AC114" s="219"/>
      <c r="AD114" s="119"/>
      <c r="AE114" s="14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</row>
    <row r="115" spans="1:94" s="28" customFormat="1">
      <c r="A115" s="377" t="s">
        <v>228</v>
      </c>
      <c r="B115" s="375" t="s">
        <v>144</v>
      </c>
      <c r="C115" s="19">
        <v>2</v>
      </c>
      <c r="D115" s="375" t="s">
        <v>45</v>
      </c>
      <c r="E115" s="378" t="s">
        <v>161</v>
      </c>
      <c r="F115" s="378"/>
      <c r="G115" s="378"/>
      <c r="H115" s="378"/>
      <c r="I115" s="378"/>
      <c r="J115" s="378"/>
      <c r="K115" s="378"/>
      <c r="L115" s="2" t="s">
        <v>462</v>
      </c>
      <c r="M115" s="2" t="s">
        <v>80</v>
      </c>
      <c r="N115" s="19"/>
      <c r="O115" s="19">
        <v>44</v>
      </c>
      <c r="P115" s="19">
        <v>46</v>
      </c>
      <c r="Q115" s="19">
        <f t="shared" si="67"/>
        <v>3</v>
      </c>
      <c r="R115" s="19">
        <v>30</v>
      </c>
      <c r="S115" s="19"/>
      <c r="T115" s="20">
        <f t="shared" si="70"/>
        <v>10</v>
      </c>
      <c r="U115" s="376">
        <f>S115/6</f>
        <v>0</v>
      </c>
      <c r="V115" s="1"/>
      <c r="W115" s="21">
        <v>30</v>
      </c>
      <c r="X115" s="22"/>
      <c r="Y115" s="21">
        <f t="shared" si="68"/>
        <v>30</v>
      </c>
      <c r="Z115" s="21">
        <v>56</v>
      </c>
      <c r="AA115" s="21">
        <v>1.2</v>
      </c>
      <c r="AB115" s="21">
        <f t="shared" si="69"/>
        <v>36</v>
      </c>
      <c r="AC115" s="219"/>
      <c r="AD115" s="119"/>
      <c r="AE115" s="14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</row>
    <row r="116" spans="1:94" s="28" customFormat="1">
      <c r="A116" s="381" t="s">
        <v>463</v>
      </c>
      <c r="B116" s="375" t="s">
        <v>158</v>
      </c>
      <c r="C116" s="19">
        <v>2</v>
      </c>
      <c r="D116" s="375" t="s">
        <v>45</v>
      </c>
      <c r="E116" s="378" t="s">
        <v>161</v>
      </c>
      <c r="F116" s="378"/>
      <c r="G116" s="378"/>
      <c r="H116" s="378"/>
      <c r="I116" s="378"/>
      <c r="J116" s="378"/>
      <c r="K116" s="378"/>
      <c r="L116" s="2" t="s">
        <v>462</v>
      </c>
      <c r="M116" s="2" t="s">
        <v>102</v>
      </c>
      <c r="N116" s="19"/>
      <c r="O116" s="19">
        <v>44</v>
      </c>
      <c r="P116" s="19">
        <v>46</v>
      </c>
      <c r="Q116" s="19">
        <f t="shared" si="67"/>
        <v>3</v>
      </c>
      <c r="R116" s="19">
        <v>30</v>
      </c>
      <c r="S116" s="19"/>
      <c r="T116" s="20">
        <f t="shared" si="70"/>
        <v>10</v>
      </c>
      <c r="U116" s="376">
        <f>S116/6</f>
        <v>0</v>
      </c>
      <c r="V116" s="1"/>
      <c r="W116" s="21">
        <v>30</v>
      </c>
      <c r="X116" s="22"/>
      <c r="Y116" s="21">
        <f t="shared" si="68"/>
        <v>30</v>
      </c>
      <c r="Z116" s="21">
        <v>57</v>
      </c>
      <c r="AA116" s="21">
        <v>1.2</v>
      </c>
      <c r="AB116" s="21">
        <f t="shared" si="69"/>
        <v>36</v>
      </c>
      <c r="AC116" s="219"/>
      <c r="AD116" s="119"/>
      <c r="AE116" s="14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</row>
    <row r="117" spans="1:94" s="28" customFormat="1">
      <c r="A117" s="377" t="s">
        <v>226</v>
      </c>
      <c r="B117" s="375" t="s">
        <v>162</v>
      </c>
      <c r="C117" s="19">
        <v>2</v>
      </c>
      <c r="D117" s="375" t="s">
        <v>45</v>
      </c>
      <c r="E117" s="378" t="s">
        <v>161</v>
      </c>
      <c r="F117" s="378"/>
      <c r="G117" s="378"/>
      <c r="H117" s="378"/>
      <c r="I117" s="378"/>
      <c r="J117" s="378"/>
      <c r="K117" s="378"/>
      <c r="L117" s="2" t="s">
        <v>459</v>
      </c>
      <c r="M117" s="2" t="s">
        <v>190</v>
      </c>
      <c r="N117" s="19"/>
      <c r="O117" s="19">
        <v>44</v>
      </c>
      <c r="P117" s="19">
        <v>47</v>
      </c>
      <c r="Q117" s="19">
        <f t="shared" si="67"/>
        <v>4</v>
      </c>
      <c r="R117" s="19">
        <v>30</v>
      </c>
      <c r="S117" s="19"/>
      <c r="T117" s="20">
        <f t="shared" si="70"/>
        <v>7.5</v>
      </c>
      <c r="U117" s="376">
        <f>S117/5</f>
        <v>0</v>
      </c>
      <c r="V117" s="1"/>
      <c r="W117" s="21">
        <f>IF(Q117=0,0,R117)</f>
        <v>30</v>
      </c>
      <c r="X117" s="22">
        <f>IF(Q117=0,0,S117/1.5)</f>
        <v>0</v>
      </c>
      <c r="Y117" s="21">
        <f t="shared" si="68"/>
        <v>30</v>
      </c>
      <c r="Z117" s="21">
        <v>7</v>
      </c>
      <c r="AA117" s="21">
        <v>1.1000000000000001</v>
      </c>
      <c r="AB117" s="382">
        <f t="shared" si="69"/>
        <v>33</v>
      </c>
      <c r="AC117" s="219"/>
      <c r="AD117" s="119"/>
      <c r="AE117" s="14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</row>
    <row r="118" spans="1:94" s="28" customFormat="1">
      <c r="A118" s="377" t="s">
        <v>228</v>
      </c>
      <c r="B118" s="375" t="s">
        <v>515</v>
      </c>
      <c r="C118" s="19">
        <v>2</v>
      </c>
      <c r="D118" s="375" t="s">
        <v>45</v>
      </c>
      <c r="E118" s="1" t="s">
        <v>9</v>
      </c>
      <c r="F118" s="1"/>
      <c r="G118" s="1"/>
      <c r="H118" s="1"/>
      <c r="I118" s="1"/>
      <c r="J118" s="1"/>
      <c r="K118" s="1"/>
      <c r="L118" s="19">
        <v>4</v>
      </c>
      <c r="M118" s="2" t="s">
        <v>83</v>
      </c>
      <c r="N118" s="19"/>
      <c r="O118" s="19">
        <v>28</v>
      </c>
      <c r="P118" s="19">
        <v>37</v>
      </c>
      <c r="Q118" s="19">
        <f t="shared" si="67"/>
        <v>10</v>
      </c>
      <c r="R118" s="19">
        <v>30</v>
      </c>
      <c r="S118" s="19"/>
      <c r="T118" s="20">
        <f t="shared" si="70"/>
        <v>3</v>
      </c>
      <c r="U118" s="376">
        <f>S118/5</f>
        <v>0</v>
      </c>
      <c r="V118" s="1"/>
      <c r="W118" s="21">
        <f>IF(Q118=0,0,R118)</f>
        <v>30</v>
      </c>
      <c r="X118" s="22">
        <f>IF(Q118=0,0,S118/1.5)</f>
        <v>0</v>
      </c>
      <c r="Y118" s="21">
        <f t="shared" si="68"/>
        <v>30</v>
      </c>
      <c r="Z118" s="382">
        <v>64</v>
      </c>
      <c r="AA118" s="382">
        <v>1.2</v>
      </c>
      <c r="AB118" s="382">
        <f t="shared" si="69"/>
        <v>36</v>
      </c>
      <c r="AC118" s="219"/>
      <c r="AD118" s="119"/>
      <c r="AE118" s="14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</row>
    <row r="119" spans="1:94" s="137" customFormat="1">
      <c r="A119" s="374" t="s">
        <v>134</v>
      </c>
      <c r="B119" s="375" t="s">
        <v>405</v>
      </c>
      <c r="C119" s="19">
        <v>2</v>
      </c>
      <c r="D119" s="375" t="s">
        <v>45</v>
      </c>
      <c r="E119" s="1" t="s">
        <v>393</v>
      </c>
      <c r="F119" s="1"/>
      <c r="G119" s="1"/>
      <c r="H119" s="1"/>
      <c r="I119" s="1"/>
      <c r="J119" s="1"/>
      <c r="K119" s="1"/>
      <c r="L119" s="2" t="s">
        <v>78</v>
      </c>
      <c r="M119" s="2" t="s">
        <v>36</v>
      </c>
      <c r="N119" s="19"/>
      <c r="O119" s="19">
        <v>32</v>
      </c>
      <c r="P119" s="19">
        <v>36</v>
      </c>
      <c r="Q119" s="19">
        <f t="shared" si="67"/>
        <v>5</v>
      </c>
      <c r="R119" s="19"/>
      <c r="S119" s="19">
        <v>60</v>
      </c>
      <c r="T119" s="20">
        <v>30</v>
      </c>
      <c r="U119" s="376">
        <v>0</v>
      </c>
      <c r="V119" s="1"/>
      <c r="W119" s="21">
        <f>IF(Q119=0,0,R119)</f>
        <v>0</v>
      </c>
      <c r="X119" s="22">
        <f>IF(Q119=0,0,S119/1.5)</f>
        <v>40</v>
      </c>
      <c r="Y119" s="21">
        <f t="shared" si="68"/>
        <v>40</v>
      </c>
      <c r="Z119" s="21">
        <v>30</v>
      </c>
      <c r="AA119" s="21">
        <v>1</v>
      </c>
      <c r="AB119" s="21">
        <f t="shared" si="69"/>
        <v>40</v>
      </c>
      <c r="AC119" s="219"/>
      <c r="AD119" s="119"/>
      <c r="AE119" s="14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</row>
    <row r="120" spans="1:94" s="137" customFormat="1">
      <c r="A120" s="374" t="s">
        <v>134</v>
      </c>
      <c r="B120" s="375" t="s">
        <v>406</v>
      </c>
      <c r="C120" s="19">
        <v>2</v>
      </c>
      <c r="D120" s="375" t="s">
        <v>45</v>
      </c>
      <c r="E120" s="1" t="s">
        <v>393</v>
      </c>
      <c r="F120" s="1"/>
      <c r="G120" s="1"/>
      <c r="H120" s="1"/>
      <c r="I120" s="1"/>
      <c r="J120" s="1"/>
      <c r="K120" s="1"/>
      <c r="L120" s="2" t="s">
        <v>78</v>
      </c>
      <c r="M120" s="2" t="s">
        <v>37</v>
      </c>
      <c r="N120" s="19"/>
      <c r="O120" s="19">
        <v>32</v>
      </c>
      <c r="P120" s="19">
        <v>36</v>
      </c>
      <c r="Q120" s="19">
        <f t="shared" si="67"/>
        <v>5</v>
      </c>
      <c r="R120" s="19"/>
      <c r="S120" s="19">
        <v>60</v>
      </c>
      <c r="T120" s="20">
        <v>30</v>
      </c>
      <c r="U120" s="376">
        <v>0</v>
      </c>
      <c r="V120" s="1"/>
      <c r="W120" s="21">
        <f>IF(Q120=0,0,R120)</f>
        <v>0</v>
      </c>
      <c r="X120" s="22">
        <f>IF(Q120=0,0,S120/1.5)</f>
        <v>40</v>
      </c>
      <c r="Y120" s="21">
        <f t="shared" si="68"/>
        <v>40</v>
      </c>
      <c r="Z120" s="21">
        <v>30</v>
      </c>
      <c r="AA120" s="21">
        <v>1</v>
      </c>
      <c r="AB120" s="21">
        <f t="shared" si="69"/>
        <v>40</v>
      </c>
      <c r="AC120" s="219"/>
      <c r="AD120" s="119"/>
      <c r="AE120" s="14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</row>
    <row r="121" spans="1:94" s="113" customFormat="1" ht="25.5">
      <c r="A121" s="370" t="s">
        <v>15</v>
      </c>
      <c r="B121" s="370" t="s">
        <v>16</v>
      </c>
      <c r="C121" s="371" t="s">
        <v>148</v>
      </c>
      <c r="D121" s="370" t="s">
        <v>541</v>
      </c>
      <c r="E121" s="370" t="s">
        <v>18</v>
      </c>
      <c r="F121" s="370"/>
      <c r="G121" s="370"/>
      <c r="H121" s="370"/>
      <c r="I121" s="370"/>
      <c r="J121" s="370"/>
      <c r="K121" s="370"/>
      <c r="L121" s="370" t="s">
        <v>19</v>
      </c>
      <c r="M121" s="370" t="s">
        <v>20</v>
      </c>
      <c r="N121" s="371" t="s">
        <v>1</v>
      </c>
      <c r="O121" s="370" t="s">
        <v>21</v>
      </c>
      <c r="P121" s="370" t="s">
        <v>22</v>
      </c>
      <c r="Q121" s="371" t="s">
        <v>2</v>
      </c>
      <c r="R121" s="370" t="s">
        <v>33</v>
      </c>
      <c r="S121" s="370" t="s">
        <v>34</v>
      </c>
      <c r="T121" s="372" t="s">
        <v>3</v>
      </c>
      <c r="U121" s="372" t="s">
        <v>4</v>
      </c>
      <c r="V121" s="371" t="s">
        <v>32</v>
      </c>
      <c r="W121" s="370" t="s">
        <v>5</v>
      </c>
      <c r="X121" s="370" t="s">
        <v>6</v>
      </c>
      <c r="Y121" s="373" t="s">
        <v>362</v>
      </c>
      <c r="Z121" s="373" t="s">
        <v>360</v>
      </c>
      <c r="AA121" s="373" t="s">
        <v>363</v>
      </c>
      <c r="AB121" s="373" t="s">
        <v>364</v>
      </c>
      <c r="AC121" s="373" t="s">
        <v>373</v>
      </c>
      <c r="AD121" s="386" t="s">
        <v>382</v>
      </c>
      <c r="AE121" s="398" t="s">
        <v>383</v>
      </c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</row>
    <row r="122" spans="1:94" s="14" customFormat="1">
      <c r="A122" s="383" t="s">
        <v>135</v>
      </c>
      <c r="B122" s="375" t="s">
        <v>277</v>
      </c>
      <c r="C122" s="19">
        <v>1</v>
      </c>
      <c r="D122" s="375" t="s">
        <v>30</v>
      </c>
      <c r="E122" s="1" t="s">
        <v>295</v>
      </c>
      <c r="F122" s="1"/>
      <c r="G122" s="1"/>
      <c r="H122" s="1"/>
      <c r="I122" s="1"/>
      <c r="J122" s="1"/>
      <c r="K122" s="1"/>
      <c r="L122" s="19">
        <v>3</v>
      </c>
      <c r="M122" s="2" t="s">
        <v>36</v>
      </c>
      <c r="N122" s="19"/>
      <c r="O122" s="19">
        <v>16</v>
      </c>
      <c r="P122" s="19">
        <v>23</v>
      </c>
      <c r="Q122" s="19">
        <f t="shared" ref="Q122:Q128" si="71">P122-O122+1</f>
        <v>8</v>
      </c>
      <c r="R122" s="19"/>
      <c r="S122" s="19">
        <v>30</v>
      </c>
      <c r="T122" s="20"/>
      <c r="U122" s="376">
        <f>S122/6</f>
        <v>5</v>
      </c>
      <c r="V122" s="1"/>
      <c r="W122" s="21">
        <f t="shared" ref="W122:W134" si="72">IF(Q122=0,0,R122)</f>
        <v>0</v>
      </c>
      <c r="X122" s="22">
        <f t="shared" ref="X122:X128" si="73">IF(Q122=0,0,S122/1.5)</f>
        <v>20</v>
      </c>
      <c r="Y122" s="21">
        <f t="shared" ref="Y122:Y128" si="74">V122+W122+X122</f>
        <v>20</v>
      </c>
      <c r="Z122" s="21">
        <v>64</v>
      </c>
      <c r="AA122" s="21">
        <v>1.2</v>
      </c>
      <c r="AB122" s="21">
        <f>AA122*Y122</f>
        <v>24</v>
      </c>
      <c r="AC122" s="219">
        <f>SUM(AB122:AB135)</f>
        <v>384.5</v>
      </c>
      <c r="AD122" s="387">
        <f>SUM(AB122:AB144)</f>
        <v>660.5</v>
      </c>
      <c r="AE122" s="399">
        <f>AD122-446</f>
        <v>214.5</v>
      </c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</row>
    <row r="123" spans="1:94" s="27" customFormat="1">
      <c r="A123" s="383" t="s">
        <v>134</v>
      </c>
      <c r="B123" s="375" t="s">
        <v>175</v>
      </c>
      <c r="C123" s="19">
        <v>1</v>
      </c>
      <c r="D123" s="375" t="s">
        <v>30</v>
      </c>
      <c r="E123" s="1" t="s">
        <v>244</v>
      </c>
      <c r="F123" s="1"/>
      <c r="G123" s="1"/>
      <c r="H123" s="1"/>
      <c r="I123" s="1"/>
      <c r="J123" s="1"/>
      <c r="K123" s="1"/>
      <c r="L123" s="19">
        <v>4</v>
      </c>
      <c r="M123" s="2" t="s">
        <v>36</v>
      </c>
      <c r="N123" s="19"/>
      <c r="O123" s="19">
        <v>1</v>
      </c>
      <c r="P123" s="19">
        <v>5</v>
      </c>
      <c r="Q123" s="19">
        <f t="shared" si="71"/>
        <v>5</v>
      </c>
      <c r="R123" s="19"/>
      <c r="S123" s="19">
        <v>30</v>
      </c>
      <c r="T123" s="20"/>
      <c r="U123" s="376">
        <f>S123/6</f>
        <v>5</v>
      </c>
      <c r="V123" s="1"/>
      <c r="W123" s="21">
        <f t="shared" si="72"/>
        <v>0</v>
      </c>
      <c r="X123" s="22">
        <f t="shared" si="73"/>
        <v>20</v>
      </c>
      <c r="Y123" s="21">
        <f t="shared" si="74"/>
        <v>20</v>
      </c>
      <c r="Z123" s="21">
        <v>30</v>
      </c>
      <c r="AA123" s="21">
        <v>1</v>
      </c>
      <c r="AB123" s="21">
        <f t="shared" ref="AB123:AB134" si="75">AA123*Y123</f>
        <v>20</v>
      </c>
      <c r="AC123" s="219"/>
      <c r="AD123" s="119"/>
      <c r="AE123" s="14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</row>
    <row r="124" spans="1:94" s="27" customFormat="1">
      <c r="A124" s="383" t="s">
        <v>134</v>
      </c>
      <c r="B124" s="375" t="s">
        <v>175</v>
      </c>
      <c r="C124" s="19">
        <v>1</v>
      </c>
      <c r="D124" s="375" t="s">
        <v>30</v>
      </c>
      <c r="E124" s="1" t="s">
        <v>245</v>
      </c>
      <c r="F124" s="1"/>
      <c r="G124" s="1"/>
      <c r="H124" s="1"/>
      <c r="I124" s="1"/>
      <c r="J124" s="1"/>
      <c r="K124" s="1"/>
      <c r="L124" s="19">
        <v>4</v>
      </c>
      <c r="M124" s="2" t="s">
        <v>37</v>
      </c>
      <c r="N124" s="19"/>
      <c r="O124" s="19">
        <v>1</v>
      </c>
      <c r="P124" s="19">
        <v>5</v>
      </c>
      <c r="Q124" s="19">
        <f t="shared" si="71"/>
        <v>5</v>
      </c>
      <c r="R124" s="19"/>
      <c r="S124" s="19">
        <v>30</v>
      </c>
      <c r="T124" s="20"/>
      <c r="U124" s="376">
        <f>S124/6</f>
        <v>5</v>
      </c>
      <c r="V124" s="1"/>
      <c r="W124" s="21">
        <f t="shared" si="72"/>
        <v>0</v>
      </c>
      <c r="X124" s="22">
        <f t="shared" si="73"/>
        <v>20</v>
      </c>
      <c r="Y124" s="21">
        <f t="shared" si="74"/>
        <v>20</v>
      </c>
      <c r="Z124" s="21">
        <v>31</v>
      </c>
      <c r="AA124" s="21">
        <v>1.1000000000000001</v>
      </c>
      <c r="AB124" s="21">
        <f t="shared" si="75"/>
        <v>22</v>
      </c>
      <c r="AC124" s="219"/>
      <c r="AD124" s="119"/>
      <c r="AE124" s="14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</row>
    <row r="125" spans="1:94" s="27" customFormat="1">
      <c r="A125" s="383" t="s">
        <v>134</v>
      </c>
      <c r="B125" s="375" t="s">
        <v>178</v>
      </c>
      <c r="C125" s="19">
        <v>1</v>
      </c>
      <c r="D125" s="375" t="s">
        <v>30</v>
      </c>
      <c r="E125" s="1" t="s">
        <v>244</v>
      </c>
      <c r="F125" s="1"/>
      <c r="G125" s="1"/>
      <c r="H125" s="1"/>
      <c r="I125" s="1"/>
      <c r="J125" s="1"/>
      <c r="K125" s="1"/>
      <c r="L125" s="19">
        <v>4</v>
      </c>
      <c r="M125" s="2" t="s">
        <v>36</v>
      </c>
      <c r="N125" s="19"/>
      <c r="O125" s="19">
        <v>6</v>
      </c>
      <c r="P125" s="19">
        <v>10</v>
      </c>
      <c r="Q125" s="19">
        <f t="shared" si="71"/>
        <v>5</v>
      </c>
      <c r="R125" s="19"/>
      <c r="S125" s="19">
        <v>30</v>
      </c>
      <c r="T125" s="20"/>
      <c r="U125" s="376">
        <f>S125/6</f>
        <v>5</v>
      </c>
      <c r="V125" s="1"/>
      <c r="W125" s="21">
        <f t="shared" si="72"/>
        <v>0</v>
      </c>
      <c r="X125" s="22">
        <f t="shared" si="73"/>
        <v>20</v>
      </c>
      <c r="Y125" s="21">
        <f t="shared" si="74"/>
        <v>20</v>
      </c>
      <c r="Z125" s="21">
        <v>30</v>
      </c>
      <c r="AA125" s="21">
        <v>1</v>
      </c>
      <c r="AB125" s="21">
        <f t="shared" si="75"/>
        <v>20</v>
      </c>
      <c r="AC125" s="219"/>
      <c r="AD125" s="119"/>
      <c r="AE125" s="14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</row>
    <row r="126" spans="1:94" s="27" customFormat="1">
      <c r="A126" s="383" t="s">
        <v>134</v>
      </c>
      <c r="B126" s="375" t="s">
        <v>178</v>
      </c>
      <c r="C126" s="19">
        <v>1</v>
      </c>
      <c r="D126" s="375" t="s">
        <v>30</v>
      </c>
      <c r="E126" s="1" t="s">
        <v>245</v>
      </c>
      <c r="F126" s="1"/>
      <c r="G126" s="1"/>
      <c r="H126" s="1"/>
      <c r="I126" s="1"/>
      <c r="J126" s="1"/>
      <c r="K126" s="1"/>
      <c r="L126" s="19">
        <v>4</v>
      </c>
      <c r="M126" s="2" t="s">
        <v>37</v>
      </c>
      <c r="N126" s="19"/>
      <c r="O126" s="19">
        <v>6</v>
      </c>
      <c r="P126" s="19">
        <v>10</v>
      </c>
      <c r="Q126" s="19">
        <f t="shared" si="71"/>
        <v>5</v>
      </c>
      <c r="R126" s="19"/>
      <c r="S126" s="19">
        <v>30</v>
      </c>
      <c r="T126" s="20"/>
      <c r="U126" s="376">
        <f>S126/6</f>
        <v>5</v>
      </c>
      <c r="V126" s="1"/>
      <c r="W126" s="21">
        <f t="shared" si="72"/>
        <v>0</v>
      </c>
      <c r="X126" s="22">
        <f t="shared" si="73"/>
        <v>20</v>
      </c>
      <c r="Y126" s="21">
        <f t="shared" si="74"/>
        <v>20</v>
      </c>
      <c r="Z126" s="21">
        <v>30</v>
      </c>
      <c r="AA126" s="21">
        <v>1</v>
      </c>
      <c r="AB126" s="21">
        <f t="shared" si="75"/>
        <v>20</v>
      </c>
      <c r="AC126" s="219"/>
      <c r="AD126" s="119"/>
      <c r="AE126" s="14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</row>
    <row r="127" spans="1:94" s="27" customFormat="1">
      <c r="A127" s="374" t="s">
        <v>230</v>
      </c>
      <c r="B127" s="375" t="s">
        <v>152</v>
      </c>
      <c r="C127" s="19">
        <v>1</v>
      </c>
      <c r="D127" s="375" t="s">
        <v>30</v>
      </c>
      <c r="E127" s="388" t="s">
        <v>23</v>
      </c>
      <c r="F127" s="388"/>
      <c r="G127" s="388"/>
      <c r="H127" s="388"/>
      <c r="I127" s="388"/>
      <c r="J127" s="388"/>
      <c r="K127" s="388"/>
      <c r="L127" s="2">
        <v>5</v>
      </c>
      <c r="M127" s="2" t="s">
        <v>75</v>
      </c>
      <c r="N127" s="19"/>
      <c r="O127" s="19">
        <v>1</v>
      </c>
      <c r="P127" s="19">
        <v>10</v>
      </c>
      <c r="Q127" s="19">
        <f t="shared" si="71"/>
        <v>10</v>
      </c>
      <c r="R127" s="19">
        <v>30</v>
      </c>
      <c r="S127" s="19"/>
      <c r="T127" s="20">
        <f>R127/Q127</f>
        <v>3</v>
      </c>
      <c r="U127" s="376">
        <f>S127/5</f>
        <v>0</v>
      </c>
      <c r="V127" s="1"/>
      <c r="W127" s="21">
        <f t="shared" si="72"/>
        <v>30</v>
      </c>
      <c r="X127" s="22">
        <f t="shared" si="73"/>
        <v>0</v>
      </c>
      <c r="Y127" s="21">
        <f t="shared" si="74"/>
        <v>30</v>
      </c>
      <c r="Z127" s="21">
        <v>22</v>
      </c>
      <c r="AA127" s="21">
        <v>1.1000000000000001</v>
      </c>
      <c r="AB127" s="21">
        <f t="shared" si="75"/>
        <v>33</v>
      </c>
      <c r="AC127" s="219"/>
      <c r="AD127" s="119"/>
      <c r="AE127" s="14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</row>
    <row r="128" spans="1:94" s="27" customFormat="1">
      <c r="A128" s="374" t="s">
        <v>229</v>
      </c>
      <c r="B128" s="375" t="s">
        <v>153</v>
      </c>
      <c r="C128" s="19">
        <v>1</v>
      </c>
      <c r="D128" s="375" t="s">
        <v>30</v>
      </c>
      <c r="E128" s="388" t="s">
        <v>23</v>
      </c>
      <c r="F128" s="388"/>
      <c r="G128" s="388"/>
      <c r="H128" s="388"/>
      <c r="I128" s="388"/>
      <c r="J128" s="388"/>
      <c r="K128" s="388"/>
      <c r="L128" s="2">
        <v>5</v>
      </c>
      <c r="M128" s="2" t="s">
        <v>83</v>
      </c>
      <c r="N128" s="19"/>
      <c r="O128" s="19">
        <v>1</v>
      </c>
      <c r="P128" s="19">
        <v>10</v>
      </c>
      <c r="Q128" s="19">
        <f t="shared" si="71"/>
        <v>10</v>
      </c>
      <c r="R128" s="19">
        <v>30</v>
      </c>
      <c r="S128" s="19"/>
      <c r="T128" s="20">
        <f>R128/Q128</f>
        <v>3</v>
      </c>
      <c r="U128" s="376">
        <f>S128/5</f>
        <v>0</v>
      </c>
      <c r="V128" s="1"/>
      <c r="W128" s="21">
        <f t="shared" si="72"/>
        <v>30</v>
      </c>
      <c r="X128" s="22">
        <f t="shared" si="73"/>
        <v>0</v>
      </c>
      <c r="Y128" s="21">
        <f t="shared" si="74"/>
        <v>30</v>
      </c>
      <c r="Z128" s="21">
        <v>37</v>
      </c>
      <c r="AA128" s="21">
        <v>1.1000000000000001</v>
      </c>
      <c r="AB128" s="21">
        <f t="shared" si="75"/>
        <v>33</v>
      </c>
      <c r="AC128" s="219"/>
      <c r="AD128" s="119"/>
      <c r="AE128" s="14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</row>
    <row r="129" spans="1:94" s="14" customFormat="1">
      <c r="A129" s="374"/>
      <c r="B129" s="375" t="s">
        <v>339</v>
      </c>
      <c r="C129" s="19">
        <v>1</v>
      </c>
      <c r="D129" s="375" t="s">
        <v>30</v>
      </c>
      <c r="E129" s="388" t="s">
        <v>23</v>
      </c>
      <c r="F129" s="388"/>
      <c r="G129" s="388"/>
      <c r="H129" s="388"/>
      <c r="I129" s="388"/>
      <c r="J129" s="388"/>
      <c r="K129" s="388"/>
      <c r="L129" s="2">
        <v>5</v>
      </c>
      <c r="M129" s="2" t="s">
        <v>102</v>
      </c>
      <c r="N129" s="19"/>
      <c r="O129" s="19">
        <v>6</v>
      </c>
      <c r="P129" s="19">
        <v>23</v>
      </c>
      <c r="Q129" s="19">
        <f t="shared" ref="Q129:Q134" si="76">P129-O129+1</f>
        <v>18</v>
      </c>
      <c r="R129" s="19">
        <v>30</v>
      </c>
      <c r="S129" s="19"/>
      <c r="T129" s="20">
        <f t="shared" ref="T129:T134" si="77">R129/Q129</f>
        <v>1.6666666666666667</v>
      </c>
      <c r="U129" s="376">
        <f>S129/6</f>
        <v>0</v>
      </c>
      <c r="V129" s="1"/>
      <c r="W129" s="21">
        <f t="shared" si="72"/>
        <v>30</v>
      </c>
      <c r="X129" s="22">
        <f t="shared" ref="X129:X134" si="78">IF(Q129=0,0,S129/1.5)</f>
        <v>0</v>
      </c>
      <c r="Y129" s="21">
        <f t="shared" ref="Y129:Y134" si="79">V129+W129+X129</f>
        <v>30</v>
      </c>
      <c r="Z129" s="21">
        <v>59</v>
      </c>
      <c r="AA129" s="21">
        <v>1.1000000000000001</v>
      </c>
      <c r="AB129" s="21">
        <f t="shared" si="75"/>
        <v>33</v>
      </c>
      <c r="AC129" s="219"/>
      <c r="AD129" s="119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</row>
    <row r="130" spans="1:94" s="27" customFormat="1">
      <c r="A130" s="374" t="s">
        <v>232</v>
      </c>
      <c r="B130" s="375" t="s">
        <v>378</v>
      </c>
      <c r="C130" s="19">
        <v>1</v>
      </c>
      <c r="D130" s="375" t="s">
        <v>30</v>
      </c>
      <c r="E130" s="1" t="s">
        <v>187</v>
      </c>
      <c r="F130" s="1"/>
      <c r="G130" s="1"/>
      <c r="H130" s="1"/>
      <c r="I130" s="1"/>
      <c r="J130" s="1"/>
      <c r="K130" s="1"/>
      <c r="L130" s="19">
        <v>6</v>
      </c>
      <c r="M130" s="2" t="s">
        <v>83</v>
      </c>
      <c r="N130" s="19"/>
      <c r="O130" s="19">
        <v>1</v>
      </c>
      <c r="P130" s="19">
        <v>15</v>
      </c>
      <c r="Q130" s="19">
        <f>P130-O130+1</f>
        <v>15</v>
      </c>
      <c r="R130" s="19">
        <v>30</v>
      </c>
      <c r="S130" s="19"/>
      <c r="T130" s="20">
        <f>R130/Q130</f>
        <v>2</v>
      </c>
      <c r="U130" s="376">
        <f>S130/5</f>
        <v>0</v>
      </c>
      <c r="V130" s="1"/>
      <c r="W130" s="21">
        <f t="shared" si="72"/>
        <v>30</v>
      </c>
      <c r="X130" s="22">
        <f>IF(Q130=0,0,S130/1.5)</f>
        <v>0</v>
      </c>
      <c r="Y130" s="21">
        <f>V130+W130+X130</f>
        <v>30</v>
      </c>
      <c r="Z130" s="382">
        <v>37</v>
      </c>
      <c r="AA130" s="382">
        <v>1</v>
      </c>
      <c r="AB130" s="21">
        <f t="shared" si="75"/>
        <v>30</v>
      </c>
      <c r="AC130" s="219"/>
      <c r="AD130" s="119"/>
      <c r="AE130" s="14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</row>
    <row r="131" spans="1:94" s="14" customFormat="1">
      <c r="A131" s="374"/>
      <c r="B131" s="375" t="s">
        <v>338</v>
      </c>
      <c r="C131" s="19">
        <v>1</v>
      </c>
      <c r="D131" s="375" t="s">
        <v>30</v>
      </c>
      <c r="E131" s="388" t="s">
        <v>23</v>
      </c>
      <c r="F131" s="388"/>
      <c r="G131" s="388"/>
      <c r="H131" s="388"/>
      <c r="I131" s="388"/>
      <c r="J131" s="388"/>
      <c r="K131" s="388"/>
      <c r="L131" s="2">
        <v>6</v>
      </c>
      <c r="M131" s="2" t="s">
        <v>325</v>
      </c>
      <c r="N131" s="19"/>
      <c r="O131" s="19">
        <v>6</v>
      </c>
      <c r="P131" s="19">
        <v>23</v>
      </c>
      <c r="Q131" s="19">
        <f>P131-O131+1</f>
        <v>18</v>
      </c>
      <c r="R131" s="19">
        <v>30</v>
      </c>
      <c r="S131" s="19"/>
      <c r="T131" s="20">
        <f>R131/Q131</f>
        <v>1.6666666666666667</v>
      </c>
      <c r="U131" s="376">
        <f>S131/6</f>
        <v>0</v>
      </c>
      <c r="V131" s="1"/>
      <c r="W131" s="21">
        <f t="shared" si="72"/>
        <v>30</v>
      </c>
      <c r="X131" s="22">
        <f>IF(Q131=0,0,S131/1.5)</f>
        <v>0</v>
      </c>
      <c r="Y131" s="21">
        <f>V131+W131+X131</f>
        <v>30</v>
      </c>
      <c r="Z131" s="21">
        <v>58</v>
      </c>
      <c r="AA131" s="21">
        <v>1.1000000000000001</v>
      </c>
      <c r="AB131" s="21">
        <f t="shared" si="75"/>
        <v>33</v>
      </c>
      <c r="AC131" s="219"/>
      <c r="AD131" s="119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</row>
    <row r="132" spans="1:94" s="14" customFormat="1">
      <c r="A132" s="374" t="s">
        <v>292</v>
      </c>
      <c r="B132" s="375" t="s">
        <v>287</v>
      </c>
      <c r="C132" s="19">
        <v>1</v>
      </c>
      <c r="D132" s="375" t="s">
        <v>30</v>
      </c>
      <c r="E132" s="1" t="s">
        <v>344</v>
      </c>
      <c r="F132" s="1"/>
      <c r="G132" s="1"/>
      <c r="H132" s="1"/>
      <c r="I132" s="1"/>
      <c r="J132" s="1"/>
      <c r="K132" s="1"/>
      <c r="L132" s="2">
        <v>6</v>
      </c>
      <c r="M132" s="2" t="s">
        <v>261</v>
      </c>
      <c r="N132" s="19"/>
      <c r="O132" s="19">
        <v>5</v>
      </c>
      <c r="P132" s="19">
        <v>23</v>
      </c>
      <c r="Q132" s="19">
        <f t="shared" si="76"/>
        <v>19</v>
      </c>
      <c r="R132" s="19">
        <v>30</v>
      </c>
      <c r="S132" s="19"/>
      <c r="T132" s="20">
        <f t="shared" si="77"/>
        <v>1.5789473684210527</v>
      </c>
      <c r="U132" s="376">
        <f>S132/6</f>
        <v>0</v>
      </c>
      <c r="V132" s="1"/>
      <c r="W132" s="21">
        <f t="shared" si="72"/>
        <v>30</v>
      </c>
      <c r="X132" s="22">
        <f t="shared" si="78"/>
        <v>0</v>
      </c>
      <c r="Y132" s="21">
        <f t="shared" si="79"/>
        <v>30</v>
      </c>
      <c r="Z132" s="21">
        <v>63</v>
      </c>
      <c r="AA132" s="21">
        <v>1.2</v>
      </c>
      <c r="AB132" s="21">
        <f t="shared" si="75"/>
        <v>36</v>
      </c>
      <c r="AC132" s="219"/>
      <c r="AD132" s="119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</row>
    <row r="133" spans="1:94" s="14" customFormat="1">
      <c r="A133" s="374" t="s">
        <v>134</v>
      </c>
      <c r="B133" s="375" t="s">
        <v>340</v>
      </c>
      <c r="C133" s="19">
        <v>1</v>
      </c>
      <c r="D133" s="375" t="s">
        <v>30</v>
      </c>
      <c r="E133" s="388" t="s">
        <v>290</v>
      </c>
      <c r="F133" s="388"/>
      <c r="G133" s="388"/>
      <c r="H133" s="388"/>
      <c r="I133" s="388"/>
      <c r="J133" s="388"/>
      <c r="K133" s="388"/>
      <c r="L133" s="2">
        <v>7</v>
      </c>
      <c r="M133" s="2" t="s">
        <v>36</v>
      </c>
      <c r="N133" s="19"/>
      <c r="O133" s="19">
        <v>16</v>
      </c>
      <c r="P133" s="19">
        <v>23</v>
      </c>
      <c r="Q133" s="19">
        <f t="shared" si="76"/>
        <v>8</v>
      </c>
      <c r="R133" s="19"/>
      <c r="S133" s="19">
        <v>30</v>
      </c>
      <c r="T133" s="20">
        <f t="shared" si="77"/>
        <v>0</v>
      </c>
      <c r="U133" s="376">
        <f>S133/6</f>
        <v>5</v>
      </c>
      <c r="V133" s="1"/>
      <c r="W133" s="21">
        <f t="shared" si="72"/>
        <v>0</v>
      </c>
      <c r="X133" s="22">
        <f t="shared" si="78"/>
        <v>20</v>
      </c>
      <c r="Y133" s="21">
        <f t="shared" si="79"/>
        <v>20</v>
      </c>
      <c r="Z133" s="21">
        <v>29</v>
      </c>
      <c r="AA133" s="21">
        <v>1</v>
      </c>
      <c r="AB133" s="21">
        <f t="shared" si="75"/>
        <v>20</v>
      </c>
      <c r="AC133" s="219"/>
      <c r="AD133" s="119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</row>
    <row r="134" spans="1:94" s="14" customFormat="1">
      <c r="A134" s="374" t="s">
        <v>134</v>
      </c>
      <c r="B134" s="375" t="s">
        <v>341</v>
      </c>
      <c r="C134" s="19">
        <v>1</v>
      </c>
      <c r="D134" s="375" t="s">
        <v>30</v>
      </c>
      <c r="E134" s="388" t="s">
        <v>290</v>
      </c>
      <c r="F134" s="388"/>
      <c r="G134" s="388"/>
      <c r="H134" s="388"/>
      <c r="I134" s="388"/>
      <c r="J134" s="388"/>
      <c r="K134" s="388"/>
      <c r="L134" s="2">
        <v>7</v>
      </c>
      <c r="M134" s="2" t="s">
        <v>37</v>
      </c>
      <c r="N134" s="19"/>
      <c r="O134" s="19">
        <v>16</v>
      </c>
      <c r="P134" s="19">
        <v>23</v>
      </c>
      <c r="Q134" s="19">
        <f t="shared" si="76"/>
        <v>8</v>
      </c>
      <c r="R134" s="19"/>
      <c r="S134" s="19">
        <v>30</v>
      </c>
      <c r="T134" s="20">
        <f t="shared" si="77"/>
        <v>0</v>
      </c>
      <c r="U134" s="376">
        <f>S134/6</f>
        <v>5</v>
      </c>
      <c r="V134" s="1"/>
      <c r="W134" s="21">
        <f t="shared" si="72"/>
        <v>0</v>
      </c>
      <c r="X134" s="22">
        <f t="shared" si="78"/>
        <v>20</v>
      </c>
      <c r="Y134" s="21">
        <f t="shared" si="79"/>
        <v>20</v>
      </c>
      <c r="Z134" s="21">
        <v>30</v>
      </c>
      <c r="AA134" s="21">
        <v>1</v>
      </c>
      <c r="AB134" s="21">
        <f t="shared" si="75"/>
        <v>20</v>
      </c>
      <c r="AC134" s="219"/>
      <c r="AD134" s="119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</row>
    <row r="135" spans="1:94" s="14" customFormat="1">
      <c r="A135" s="374"/>
      <c r="B135" s="375"/>
      <c r="C135" s="19"/>
      <c r="D135" s="375" t="s">
        <v>30</v>
      </c>
      <c r="E135" s="388" t="s">
        <v>415</v>
      </c>
      <c r="F135" s="388"/>
      <c r="G135" s="388"/>
      <c r="H135" s="388"/>
      <c r="I135" s="388"/>
      <c r="J135" s="388"/>
      <c r="K135" s="388"/>
      <c r="L135" s="2"/>
      <c r="M135" s="2"/>
      <c r="N135" s="19"/>
      <c r="O135" s="19"/>
      <c r="P135" s="19"/>
      <c r="Q135" s="19"/>
      <c r="R135" s="19"/>
      <c r="S135" s="19"/>
      <c r="T135" s="20"/>
      <c r="U135" s="376"/>
      <c r="V135" s="1"/>
      <c r="W135" s="21"/>
      <c r="X135" s="22"/>
      <c r="Y135" s="21"/>
      <c r="Z135" s="382"/>
      <c r="AA135" s="382"/>
      <c r="AB135" s="382">
        <v>40.5</v>
      </c>
      <c r="AC135" s="219"/>
      <c r="AD135" s="119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</row>
    <row r="136" spans="1:94" s="28" customFormat="1">
      <c r="A136" s="374" t="s">
        <v>135</v>
      </c>
      <c r="B136" s="375" t="s">
        <v>417</v>
      </c>
      <c r="C136" s="19">
        <v>2</v>
      </c>
      <c r="D136" s="375" t="s">
        <v>30</v>
      </c>
      <c r="E136" s="1" t="s">
        <v>384</v>
      </c>
      <c r="F136" s="1"/>
      <c r="G136" s="1"/>
      <c r="H136" s="1"/>
      <c r="I136" s="1"/>
      <c r="J136" s="1"/>
      <c r="K136" s="1"/>
      <c r="L136" s="19">
        <v>2</v>
      </c>
      <c r="M136" s="2" t="s">
        <v>36</v>
      </c>
      <c r="N136" s="19"/>
      <c r="O136" s="19">
        <v>37</v>
      </c>
      <c r="P136" s="19">
        <v>41</v>
      </c>
      <c r="Q136" s="19">
        <f t="shared" ref="Q136:Q137" si="80">P136-O136+1</f>
        <v>5</v>
      </c>
      <c r="R136" s="19"/>
      <c r="S136" s="19">
        <v>30</v>
      </c>
      <c r="T136" s="20">
        <f t="shared" ref="T136:T137" si="81">R136/Q136</f>
        <v>0</v>
      </c>
      <c r="U136" s="376">
        <f t="shared" ref="U136:U137" si="82">S136/5</f>
        <v>6</v>
      </c>
      <c r="V136" s="1"/>
      <c r="W136" s="21">
        <f t="shared" ref="W136:W137" si="83">IF(Q136=0,0,R136)</f>
        <v>0</v>
      </c>
      <c r="X136" s="22">
        <f t="shared" ref="X136:X137" si="84">IF(Q136=0,0,S136/1.5)</f>
        <v>20</v>
      </c>
      <c r="Y136" s="21">
        <f t="shared" ref="Y136:Y137" si="85">V136+W136+X136</f>
        <v>20</v>
      </c>
      <c r="Z136" s="382">
        <v>28</v>
      </c>
      <c r="AA136" s="382">
        <v>1</v>
      </c>
      <c r="AB136" s="382">
        <f t="shared" ref="AB136:AB137" si="86">AA136*Y136</f>
        <v>20</v>
      </c>
      <c r="AC136" s="219"/>
      <c r="AD136" s="119"/>
      <c r="AE136" s="14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</row>
    <row r="137" spans="1:94" s="28" customFormat="1">
      <c r="A137" s="374" t="s">
        <v>135</v>
      </c>
      <c r="B137" s="375" t="s">
        <v>418</v>
      </c>
      <c r="C137" s="19">
        <v>2</v>
      </c>
      <c r="D137" s="375" t="s">
        <v>30</v>
      </c>
      <c r="E137" s="1" t="s">
        <v>384</v>
      </c>
      <c r="F137" s="1"/>
      <c r="G137" s="1"/>
      <c r="H137" s="1"/>
      <c r="I137" s="1"/>
      <c r="J137" s="1"/>
      <c r="K137" s="1"/>
      <c r="L137" s="19">
        <v>2</v>
      </c>
      <c r="M137" s="2" t="s">
        <v>37</v>
      </c>
      <c r="N137" s="19"/>
      <c r="O137" s="19">
        <v>37</v>
      </c>
      <c r="P137" s="19">
        <v>41</v>
      </c>
      <c r="Q137" s="19">
        <f t="shared" si="80"/>
        <v>5</v>
      </c>
      <c r="R137" s="19"/>
      <c r="S137" s="19">
        <v>30</v>
      </c>
      <c r="T137" s="20">
        <f t="shared" si="81"/>
        <v>0</v>
      </c>
      <c r="U137" s="376">
        <f t="shared" si="82"/>
        <v>6</v>
      </c>
      <c r="V137" s="1"/>
      <c r="W137" s="21">
        <f t="shared" si="83"/>
        <v>0</v>
      </c>
      <c r="X137" s="22">
        <f t="shared" si="84"/>
        <v>20</v>
      </c>
      <c r="Y137" s="21">
        <f t="shared" si="85"/>
        <v>20</v>
      </c>
      <c r="Z137" s="382">
        <v>28</v>
      </c>
      <c r="AA137" s="382">
        <v>1</v>
      </c>
      <c r="AB137" s="382">
        <f t="shared" si="86"/>
        <v>20</v>
      </c>
      <c r="AC137" s="219"/>
      <c r="AD137" s="119"/>
      <c r="AE137" s="14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</row>
    <row r="138" spans="1:94" s="28" customFormat="1">
      <c r="A138" s="374" t="s">
        <v>135</v>
      </c>
      <c r="B138" s="375" t="s">
        <v>443</v>
      </c>
      <c r="C138" s="19">
        <v>2</v>
      </c>
      <c r="D138" s="375" t="s">
        <v>30</v>
      </c>
      <c r="E138" s="1" t="s">
        <v>384</v>
      </c>
      <c r="F138" s="1"/>
      <c r="G138" s="1"/>
      <c r="H138" s="1"/>
      <c r="I138" s="1"/>
      <c r="J138" s="1"/>
      <c r="K138" s="1"/>
      <c r="L138" s="2">
        <v>3</v>
      </c>
      <c r="M138" s="2" t="s">
        <v>36</v>
      </c>
      <c r="N138" s="19"/>
      <c r="O138" s="19">
        <v>24</v>
      </c>
      <c r="P138" s="19">
        <v>33</v>
      </c>
      <c r="Q138" s="19">
        <f t="shared" ref="Q138:Q144" si="87">P138-O138+1</f>
        <v>10</v>
      </c>
      <c r="R138" s="19"/>
      <c r="S138" s="19">
        <v>60</v>
      </c>
      <c r="T138" s="20">
        <f t="shared" ref="T138:T144" si="88">R138/Q138</f>
        <v>0</v>
      </c>
      <c r="U138" s="376">
        <f t="shared" ref="U138:U144" si="89">S138/5</f>
        <v>12</v>
      </c>
      <c r="V138" s="1"/>
      <c r="W138" s="21">
        <f t="shared" ref="W138:W144" si="90">IF(Q138=0,0,R138)</f>
        <v>0</v>
      </c>
      <c r="X138" s="22">
        <f t="shared" ref="X138:X144" si="91">IF(Q138=0,0,S138/1.5)</f>
        <v>40</v>
      </c>
      <c r="Y138" s="21">
        <f t="shared" ref="Y138:Y144" si="92">V138+W138+X138</f>
        <v>40</v>
      </c>
      <c r="Z138" s="382">
        <v>22</v>
      </c>
      <c r="AA138" s="382">
        <v>1</v>
      </c>
      <c r="AB138" s="382">
        <f t="shared" ref="AB138:AB144" si="93">AA138*Y138</f>
        <v>40</v>
      </c>
      <c r="AC138" s="219"/>
      <c r="AD138" s="119"/>
      <c r="AE138" s="14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</row>
    <row r="139" spans="1:94" s="28" customFormat="1">
      <c r="A139" s="374" t="s">
        <v>135</v>
      </c>
      <c r="B139" s="375" t="s">
        <v>444</v>
      </c>
      <c r="C139" s="19">
        <v>2</v>
      </c>
      <c r="D139" s="375" t="s">
        <v>30</v>
      </c>
      <c r="E139" s="1" t="s">
        <v>384</v>
      </c>
      <c r="F139" s="1"/>
      <c r="G139" s="1"/>
      <c r="H139" s="1"/>
      <c r="I139" s="1"/>
      <c r="J139" s="1"/>
      <c r="K139" s="1"/>
      <c r="L139" s="2">
        <v>3</v>
      </c>
      <c r="M139" s="2" t="s">
        <v>37</v>
      </c>
      <c r="N139" s="19"/>
      <c r="O139" s="19">
        <v>24</v>
      </c>
      <c r="P139" s="19">
        <v>33</v>
      </c>
      <c r="Q139" s="19">
        <f t="shared" si="87"/>
        <v>10</v>
      </c>
      <c r="R139" s="19"/>
      <c r="S139" s="19">
        <v>60</v>
      </c>
      <c r="T139" s="20">
        <f t="shared" si="88"/>
        <v>0</v>
      </c>
      <c r="U139" s="376">
        <f t="shared" si="89"/>
        <v>12</v>
      </c>
      <c r="V139" s="1"/>
      <c r="W139" s="21">
        <f t="shared" si="90"/>
        <v>0</v>
      </c>
      <c r="X139" s="22">
        <f t="shared" si="91"/>
        <v>40</v>
      </c>
      <c r="Y139" s="21">
        <f t="shared" si="92"/>
        <v>40</v>
      </c>
      <c r="Z139" s="382">
        <v>22</v>
      </c>
      <c r="AA139" s="382">
        <v>1</v>
      </c>
      <c r="AB139" s="382">
        <f t="shared" si="93"/>
        <v>40</v>
      </c>
      <c r="AC139" s="219"/>
      <c r="AD139" s="119"/>
      <c r="AE139" s="14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</row>
    <row r="140" spans="1:94" s="28" customFormat="1">
      <c r="A140" s="374" t="s">
        <v>292</v>
      </c>
      <c r="B140" s="375" t="s">
        <v>425</v>
      </c>
      <c r="C140" s="19">
        <v>2</v>
      </c>
      <c r="D140" s="375" t="s">
        <v>30</v>
      </c>
      <c r="E140" s="1" t="s">
        <v>426</v>
      </c>
      <c r="F140" s="1"/>
      <c r="G140" s="1"/>
      <c r="H140" s="1"/>
      <c r="I140" s="1"/>
      <c r="J140" s="1"/>
      <c r="K140" s="1"/>
      <c r="L140" s="19">
        <v>5</v>
      </c>
      <c r="M140" s="2" t="s">
        <v>528</v>
      </c>
      <c r="N140" s="19"/>
      <c r="O140" s="19">
        <v>27</v>
      </c>
      <c r="P140" s="19">
        <v>41</v>
      </c>
      <c r="Q140" s="19">
        <f t="shared" si="87"/>
        <v>15</v>
      </c>
      <c r="R140" s="19">
        <v>30</v>
      </c>
      <c r="S140" s="19"/>
      <c r="T140" s="20">
        <f t="shared" si="88"/>
        <v>2</v>
      </c>
      <c r="U140" s="376">
        <f t="shared" si="89"/>
        <v>0</v>
      </c>
      <c r="V140" s="1"/>
      <c r="W140" s="21">
        <f t="shared" si="90"/>
        <v>30</v>
      </c>
      <c r="X140" s="22">
        <f t="shared" si="91"/>
        <v>0</v>
      </c>
      <c r="Y140" s="21">
        <f t="shared" si="92"/>
        <v>30</v>
      </c>
      <c r="Z140" s="382">
        <v>63</v>
      </c>
      <c r="AA140" s="382">
        <v>1.2</v>
      </c>
      <c r="AB140" s="382">
        <f t="shared" si="93"/>
        <v>36</v>
      </c>
      <c r="AC140" s="219"/>
      <c r="AD140" s="119"/>
      <c r="AE140" s="14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</row>
    <row r="141" spans="1:94" s="28" customFormat="1">
      <c r="A141" s="374" t="s">
        <v>229</v>
      </c>
      <c r="B141" s="375" t="s">
        <v>441</v>
      </c>
      <c r="C141" s="19">
        <v>2</v>
      </c>
      <c r="D141" s="375" t="s">
        <v>30</v>
      </c>
      <c r="E141" s="1" t="s">
        <v>111</v>
      </c>
      <c r="F141" s="1"/>
      <c r="G141" s="1"/>
      <c r="H141" s="1"/>
      <c r="I141" s="1"/>
      <c r="J141" s="1"/>
      <c r="K141" s="1"/>
      <c r="L141" s="2">
        <v>5</v>
      </c>
      <c r="M141" s="2" t="s">
        <v>324</v>
      </c>
      <c r="N141" s="19"/>
      <c r="O141" s="19">
        <v>23</v>
      </c>
      <c r="P141" s="19">
        <v>37</v>
      </c>
      <c r="Q141" s="19">
        <f t="shared" si="87"/>
        <v>15</v>
      </c>
      <c r="R141" s="19">
        <v>30</v>
      </c>
      <c r="S141" s="19"/>
      <c r="T141" s="20">
        <f t="shared" si="88"/>
        <v>2</v>
      </c>
      <c r="U141" s="376">
        <f t="shared" si="89"/>
        <v>0</v>
      </c>
      <c r="V141" s="1"/>
      <c r="W141" s="21">
        <f t="shared" si="90"/>
        <v>30</v>
      </c>
      <c r="X141" s="22">
        <f t="shared" si="91"/>
        <v>0</v>
      </c>
      <c r="Y141" s="21">
        <f t="shared" si="92"/>
        <v>30</v>
      </c>
      <c r="Z141" s="382">
        <v>56</v>
      </c>
      <c r="AA141" s="382">
        <v>1.2</v>
      </c>
      <c r="AB141" s="382">
        <f t="shared" si="93"/>
        <v>36</v>
      </c>
      <c r="AC141" s="219"/>
      <c r="AD141" s="119"/>
      <c r="AE141" s="14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</row>
    <row r="142" spans="1:94" s="28" customFormat="1">
      <c r="A142" s="374" t="s">
        <v>230</v>
      </c>
      <c r="B142" s="375" t="s">
        <v>440</v>
      </c>
      <c r="C142" s="19">
        <v>2</v>
      </c>
      <c r="D142" s="375" t="s">
        <v>30</v>
      </c>
      <c r="E142" s="1" t="s">
        <v>111</v>
      </c>
      <c r="F142" s="1"/>
      <c r="G142" s="1"/>
      <c r="H142" s="1"/>
      <c r="I142" s="1"/>
      <c r="J142" s="1"/>
      <c r="K142" s="1"/>
      <c r="L142" s="2">
        <v>6</v>
      </c>
      <c r="M142" s="2" t="s">
        <v>80</v>
      </c>
      <c r="N142" s="19"/>
      <c r="O142" s="19">
        <v>23</v>
      </c>
      <c r="P142" s="19">
        <v>37</v>
      </c>
      <c r="Q142" s="19">
        <f t="shared" si="87"/>
        <v>15</v>
      </c>
      <c r="R142" s="19">
        <v>30</v>
      </c>
      <c r="S142" s="19"/>
      <c r="T142" s="20">
        <f t="shared" si="88"/>
        <v>2</v>
      </c>
      <c r="U142" s="376">
        <f t="shared" si="89"/>
        <v>0</v>
      </c>
      <c r="V142" s="1"/>
      <c r="W142" s="21">
        <f t="shared" si="90"/>
        <v>30</v>
      </c>
      <c r="X142" s="22">
        <f t="shared" si="91"/>
        <v>0</v>
      </c>
      <c r="Y142" s="21">
        <f t="shared" si="92"/>
        <v>30</v>
      </c>
      <c r="Z142" s="382">
        <v>59</v>
      </c>
      <c r="AA142" s="382">
        <v>1.2</v>
      </c>
      <c r="AB142" s="382">
        <f t="shared" si="93"/>
        <v>36</v>
      </c>
      <c r="AC142" s="219"/>
      <c r="AD142" s="119"/>
      <c r="AE142" s="14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</row>
    <row r="143" spans="1:94" s="28" customFormat="1">
      <c r="A143" s="374" t="s">
        <v>134</v>
      </c>
      <c r="B143" s="375" t="s">
        <v>447</v>
      </c>
      <c r="C143" s="19">
        <v>2</v>
      </c>
      <c r="D143" s="375" t="s">
        <v>30</v>
      </c>
      <c r="E143" s="1" t="s">
        <v>430</v>
      </c>
      <c r="F143" s="1"/>
      <c r="G143" s="1"/>
      <c r="H143" s="1"/>
      <c r="I143" s="1"/>
      <c r="J143" s="1"/>
      <c r="K143" s="1"/>
      <c r="L143" s="19">
        <v>7</v>
      </c>
      <c r="M143" s="2" t="s">
        <v>36</v>
      </c>
      <c r="N143" s="19"/>
      <c r="O143" s="19">
        <v>37</v>
      </c>
      <c r="P143" s="19">
        <v>41</v>
      </c>
      <c r="Q143" s="19">
        <f t="shared" si="87"/>
        <v>5</v>
      </c>
      <c r="R143" s="19"/>
      <c r="S143" s="19">
        <v>30</v>
      </c>
      <c r="T143" s="20">
        <f t="shared" si="88"/>
        <v>0</v>
      </c>
      <c r="U143" s="376">
        <f t="shared" si="89"/>
        <v>6</v>
      </c>
      <c r="V143" s="1"/>
      <c r="W143" s="21">
        <f t="shared" si="90"/>
        <v>0</v>
      </c>
      <c r="X143" s="22">
        <f t="shared" si="91"/>
        <v>20</v>
      </c>
      <c r="Y143" s="21">
        <f t="shared" si="92"/>
        <v>20</v>
      </c>
      <c r="Z143" s="382">
        <v>58</v>
      </c>
      <c r="AA143" s="382">
        <v>1.2</v>
      </c>
      <c r="AB143" s="382">
        <f t="shared" si="93"/>
        <v>24</v>
      </c>
      <c r="AC143" s="219"/>
      <c r="AD143" s="119"/>
      <c r="AE143" s="14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</row>
    <row r="144" spans="1:94" s="28" customFormat="1">
      <c r="A144" s="374" t="s">
        <v>134</v>
      </c>
      <c r="B144" s="375" t="s">
        <v>448</v>
      </c>
      <c r="C144" s="19">
        <v>2</v>
      </c>
      <c r="D144" s="375" t="s">
        <v>30</v>
      </c>
      <c r="E144" s="1" t="s">
        <v>430</v>
      </c>
      <c r="F144" s="1"/>
      <c r="G144" s="1"/>
      <c r="H144" s="1"/>
      <c r="I144" s="1"/>
      <c r="J144" s="1"/>
      <c r="K144" s="1"/>
      <c r="L144" s="19">
        <v>7</v>
      </c>
      <c r="M144" s="2" t="s">
        <v>37</v>
      </c>
      <c r="N144" s="19"/>
      <c r="O144" s="19">
        <v>37</v>
      </c>
      <c r="P144" s="19">
        <v>41</v>
      </c>
      <c r="Q144" s="19">
        <f t="shared" si="87"/>
        <v>5</v>
      </c>
      <c r="R144" s="19"/>
      <c r="S144" s="19">
        <v>30</v>
      </c>
      <c r="T144" s="20">
        <f t="shared" si="88"/>
        <v>0</v>
      </c>
      <c r="U144" s="376">
        <f t="shared" si="89"/>
        <v>6</v>
      </c>
      <c r="V144" s="1"/>
      <c r="W144" s="21">
        <f t="shared" si="90"/>
        <v>0</v>
      </c>
      <c r="X144" s="22">
        <f t="shared" si="91"/>
        <v>20</v>
      </c>
      <c r="Y144" s="21">
        <f t="shared" si="92"/>
        <v>20</v>
      </c>
      <c r="Z144" s="382">
        <v>58</v>
      </c>
      <c r="AA144" s="382">
        <v>1.2</v>
      </c>
      <c r="AB144" s="382">
        <f t="shared" si="93"/>
        <v>24</v>
      </c>
      <c r="AC144" s="219"/>
      <c r="AD144" s="119"/>
      <c r="AE144" s="14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</row>
    <row r="145" spans="1:94" s="113" customFormat="1" ht="25.5">
      <c r="A145" s="370" t="s">
        <v>15</v>
      </c>
      <c r="B145" s="370" t="s">
        <v>16</v>
      </c>
      <c r="C145" s="371" t="s">
        <v>148</v>
      </c>
      <c r="D145" s="370" t="s">
        <v>541</v>
      </c>
      <c r="E145" s="370" t="s">
        <v>18</v>
      </c>
      <c r="F145" s="370"/>
      <c r="G145" s="370"/>
      <c r="H145" s="370"/>
      <c r="I145" s="370"/>
      <c r="J145" s="370"/>
      <c r="K145" s="370"/>
      <c r="L145" s="370" t="s">
        <v>19</v>
      </c>
      <c r="M145" s="370" t="s">
        <v>20</v>
      </c>
      <c r="N145" s="371" t="s">
        <v>1</v>
      </c>
      <c r="O145" s="370" t="s">
        <v>21</v>
      </c>
      <c r="P145" s="370" t="s">
        <v>22</v>
      </c>
      <c r="Q145" s="371" t="s">
        <v>2</v>
      </c>
      <c r="R145" s="370" t="s">
        <v>33</v>
      </c>
      <c r="S145" s="370" t="s">
        <v>34</v>
      </c>
      <c r="T145" s="372" t="s">
        <v>3</v>
      </c>
      <c r="U145" s="372" t="s">
        <v>4</v>
      </c>
      <c r="V145" s="371" t="s">
        <v>32</v>
      </c>
      <c r="W145" s="370" t="s">
        <v>5</v>
      </c>
      <c r="X145" s="370" t="s">
        <v>6</v>
      </c>
      <c r="Y145" s="373" t="s">
        <v>362</v>
      </c>
      <c r="Z145" s="373" t="s">
        <v>360</v>
      </c>
      <c r="AA145" s="373" t="s">
        <v>363</v>
      </c>
      <c r="AB145" s="373" t="s">
        <v>364</v>
      </c>
      <c r="AC145" s="373" t="s">
        <v>373</v>
      </c>
      <c r="AD145" s="386" t="s">
        <v>382</v>
      </c>
      <c r="AE145" s="398" t="s">
        <v>383</v>
      </c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</row>
    <row r="146" spans="1:94" s="27" customFormat="1">
      <c r="A146" s="374" t="s">
        <v>132</v>
      </c>
      <c r="B146" s="375" t="s">
        <v>378</v>
      </c>
      <c r="C146" s="19">
        <v>1</v>
      </c>
      <c r="D146" s="375" t="s">
        <v>26</v>
      </c>
      <c r="E146" s="374" t="s">
        <v>186</v>
      </c>
      <c r="F146" s="374"/>
      <c r="G146" s="374"/>
      <c r="H146" s="374"/>
      <c r="I146" s="374"/>
      <c r="J146" s="374"/>
      <c r="K146" s="374"/>
      <c r="L146" s="2" t="s">
        <v>78</v>
      </c>
      <c r="M146" s="384" t="s">
        <v>192</v>
      </c>
      <c r="N146" s="19"/>
      <c r="O146" s="19">
        <v>10</v>
      </c>
      <c r="P146" s="19">
        <v>15</v>
      </c>
      <c r="Q146" s="19">
        <f t="shared" ref="Q146:Q153" si="94">P146-O146+1</f>
        <v>6</v>
      </c>
      <c r="R146" s="19"/>
      <c r="S146" s="19">
        <v>60</v>
      </c>
      <c r="T146" s="20">
        <f>R146/Q146</f>
        <v>0</v>
      </c>
      <c r="U146" s="376">
        <f>S146/5</f>
        <v>12</v>
      </c>
      <c r="V146" s="1"/>
      <c r="W146" s="21">
        <f t="shared" ref="W146:W153" si="95">IF(Q146=0,0,R146)</f>
        <v>0</v>
      </c>
      <c r="X146" s="22">
        <f t="shared" ref="X146:X153" si="96">IF(Q146=0,0,S146/1.5)</f>
        <v>40</v>
      </c>
      <c r="Y146" s="21">
        <f t="shared" ref="Y146:Y153" si="97">V146+W146+X146</f>
        <v>40</v>
      </c>
      <c r="Z146" s="21">
        <v>37</v>
      </c>
      <c r="AA146" s="21">
        <v>1</v>
      </c>
      <c r="AB146" s="21">
        <f>AA146*Y146</f>
        <v>40</v>
      </c>
      <c r="AC146" s="219">
        <f>SUM(AB146:AB154)</f>
        <v>446</v>
      </c>
      <c r="AD146" s="387">
        <f>SUM(AB146:AB158)</f>
        <v>647</v>
      </c>
      <c r="AE146" s="399">
        <f>AD146-446</f>
        <v>201</v>
      </c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</row>
    <row r="147" spans="1:94" s="27" customFormat="1">
      <c r="A147" s="374" t="s">
        <v>132</v>
      </c>
      <c r="B147" s="375" t="s">
        <v>146</v>
      </c>
      <c r="C147" s="19">
        <v>1</v>
      </c>
      <c r="D147" s="375" t="s">
        <v>26</v>
      </c>
      <c r="E147" s="374" t="s">
        <v>189</v>
      </c>
      <c r="F147" s="374"/>
      <c r="G147" s="374"/>
      <c r="H147" s="374"/>
      <c r="I147" s="374"/>
      <c r="J147" s="374"/>
      <c r="K147" s="374"/>
      <c r="L147" s="2" t="s">
        <v>262</v>
      </c>
      <c r="M147" s="2" t="s">
        <v>193</v>
      </c>
      <c r="N147" s="19"/>
      <c r="O147" s="19">
        <v>6</v>
      </c>
      <c r="P147" s="19">
        <v>10</v>
      </c>
      <c r="Q147" s="19">
        <f t="shared" si="94"/>
        <v>5</v>
      </c>
      <c r="R147" s="19"/>
      <c r="S147" s="19">
        <v>60</v>
      </c>
      <c r="T147" s="20">
        <f>R147/Q147</f>
        <v>0</v>
      </c>
      <c r="U147" s="376">
        <f>S147/5</f>
        <v>12</v>
      </c>
      <c r="V147" s="1"/>
      <c r="W147" s="21">
        <f t="shared" si="95"/>
        <v>0</v>
      </c>
      <c r="X147" s="22">
        <f t="shared" si="96"/>
        <v>40</v>
      </c>
      <c r="Y147" s="21">
        <f t="shared" si="97"/>
        <v>40</v>
      </c>
      <c r="Z147" s="21">
        <v>7</v>
      </c>
      <c r="AA147" s="21">
        <v>1</v>
      </c>
      <c r="AB147" s="21">
        <f t="shared" ref="AB147:AB153" si="98">AA147*Y147</f>
        <v>40</v>
      </c>
      <c r="AC147" s="219"/>
      <c r="AD147" s="119"/>
      <c r="AE147" s="14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</row>
    <row r="148" spans="1:94" s="107" customFormat="1">
      <c r="A148" s="374" t="s">
        <v>231</v>
      </c>
      <c r="B148" s="375" t="s">
        <v>257</v>
      </c>
      <c r="C148" s="19">
        <v>1</v>
      </c>
      <c r="D148" s="375" t="s">
        <v>26</v>
      </c>
      <c r="E148" s="374" t="s">
        <v>138</v>
      </c>
      <c r="F148" s="374"/>
      <c r="G148" s="374"/>
      <c r="H148" s="374"/>
      <c r="I148" s="374"/>
      <c r="J148" s="374"/>
      <c r="K148" s="374"/>
      <c r="L148" s="2">
        <v>4</v>
      </c>
      <c r="M148" s="2" t="s">
        <v>259</v>
      </c>
      <c r="N148" s="19"/>
      <c r="O148" s="19">
        <v>6</v>
      </c>
      <c r="P148" s="19">
        <v>23</v>
      </c>
      <c r="Q148" s="19">
        <f t="shared" si="94"/>
        <v>18</v>
      </c>
      <c r="R148" s="19">
        <v>60</v>
      </c>
      <c r="S148" s="19"/>
      <c r="T148" s="20">
        <f>R148/Q148</f>
        <v>3.3333333333333335</v>
      </c>
      <c r="U148" s="376">
        <f>S148/5</f>
        <v>0</v>
      </c>
      <c r="V148" s="1"/>
      <c r="W148" s="21">
        <f t="shared" si="95"/>
        <v>60</v>
      </c>
      <c r="X148" s="22">
        <f t="shared" si="96"/>
        <v>0</v>
      </c>
      <c r="Y148" s="21">
        <f t="shared" si="97"/>
        <v>60</v>
      </c>
      <c r="Z148" s="382">
        <v>62</v>
      </c>
      <c r="AA148" s="382">
        <v>1.3</v>
      </c>
      <c r="AB148" s="21">
        <f t="shared" si="98"/>
        <v>78</v>
      </c>
      <c r="AC148" s="21"/>
      <c r="AD148" s="119"/>
      <c r="AE148" s="14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</row>
    <row r="149" spans="1:94" s="28" customFormat="1">
      <c r="A149" s="374" t="s">
        <v>263</v>
      </c>
      <c r="B149" s="375" t="s">
        <v>253</v>
      </c>
      <c r="C149" s="19">
        <v>1</v>
      </c>
      <c r="D149" s="375" t="s">
        <v>26</v>
      </c>
      <c r="E149" s="374" t="s">
        <v>138</v>
      </c>
      <c r="F149" s="374"/>
      <c r="G149" s="374"/>
      <c r="H149" s="374"/>
      <c r="I149" s="374"/>
      <c r="J149" s="374"/>
      <c r="K149" s="374"/>
      <c r="L149" s="2">
        <v>5</v>
      </c>
      <c r="M149" s="2" t="s">
        <v>82</v>
      </c>
      <c r="N149" s="19"/>
      <c r="O149" s="19">
        <v>6</v>
      </c>
      <c r="P149" s="19">
        <v>23</v>
      </c>
      <c r="Q149" s="19">
        <f t="shared" si="94"/>
        <v>18</v>
      </c>
      <c r="R149" s="19">
        <v>60</v>
      </c>
      <c r="S149" s="19"/>
      <c r="T149" s="20">
        <f>R149/Q149</f>
        <v>3.3333333333333335</v>
      </c>
      <c r="U149" s="376">
        <f>S149/5</f>
        <v>0</v>
      </c>
      <c r="V149" s="1"/>
      <c r="W149" s="21">
        <f t="shared" si="95"/>
        <v>60</v>
      </c>
      <c r="X149" s="22">
        <f t="shared" si="96"/>
        <v>0</v>
      </c>
      <c r="Y149" s="21">
        <f t="shared" si="97"/>
        <v>60</v>
      </c>
      <c r="Z149" s="382">
        <v>62</v>
      </c>
      <c r="AA149" s="382">
        <v>1.3</v>
      </c>
      <c r="AB149" s="21">
        <f t="shared" si="98"/>
        <v>78</v>
      </c>
      <c r="AC149" s="219"/>
      <c r="AD149" s="119"/>
      <c r="AE149" s="14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</row>
    <row r="150" spans="1:94" s="48" customFormat="1">
      <c r="A150" s="383" t="s">
        <v>135</v>
      </c>
      <c r="B150" s="375" t="s">
        <v>276</v>
      </c>
      <c r="C150" s="19">
        <v>1</v>
      </c>
      <c r="D150" s="375" t="s">
        <v>26</v>
      </c>
      <c r="E150" s="1" t="s">
        <v>295</v>
      </c>
      <c r="F150" s="1"/>
      <c r="G150" s="1"/>
      <c r="H150" s="1"/>
      <c r="I150" s="1"/>
      <c r="J150" s="1"/>
      <c r="K150" s="1"/>
      <c r="L150" s="19">
        <v>5</v>
      </c>
      <c r="M150" s="2" t="s">
        <v>37</v>
      </c>
      <c r="N150" s="19"/>
      <c r="O150" s="19">
        <v>6</v>
      </c>
      <c r="P150" s="19">
        <v>10</v>
      </c>
      <c r="Q150" s="19">
        <f t="shared" si="94"/>
        <v>5</v>
      </c>
      <c r="R150" s="19"/>
      <c r="S150" s="19">
        <v>30</v>
      </c>
      <c r="T150" s="20"/>
      <c r="U150" s="376">
        <f>S150/6</f>
        <v>5</v>
      </c>
      <c r="V150" s="1"/>
      <c r="W150" s="21">
        <f t="shared" si="95"/>
        <v>0</v>
      </c>
      <c r="X150" s="22">
        <f t="shared" si="96"/>
        <v>20</v>
      </c>
      <c r="Y150" s="21">
        <f t="shared" si="97"/>
        <v>20</v>
      </c>
      <c r="Z150" s="21">
        <v>64</v>
      </c>
      <c r="AA150" s="21">
        <v>1.2</v>
      </c>
      <c r="AB150" s="21">
        <f t="shared" si="98"/>
        <v>24</v>
      </c>
      <c r="AC150" s="219"/>
      <c r="AD150" s="119"/>
      <c r="AE150" s="14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</row>
    <row r="151" spans="1:94" s="14" customFormat="1">
      <c r="A151" s="374" t="s">
        <v>135</v>
      </c>
      <c r="B151" s="375" t="s">
        <v>338</v>
      </c>
      <c r="C151" s="19">
        <v>1</v>
      </c>
      <c r="D151" s="375" t="s">
        <v>26</v>
      </c>
      <c r="E151" s="388" t="s">
        <v>291</v>
      </c>
      <c r="F151" s="388"/>
      <c r="G151" s="388"/>
      <c r="H151" s="388"/>
      <c r="I151" s="388"/>
      <c r="J151" s="388"/>
      <c r="K151" s="388"/>
      <c r="L151" s="2">
        <v>5</v>
      </c>
      <c r="M151" s="2" t="s">
        <v>255</v>
      </c>
      <c r="N151" s="19"/>
      <c r="O151" s="19">
        <v>6</v>
      </c>
      <c r="P151" s="19">
        <v>15</v>
      </c>
      <c r="Q151" s="19">
        <f t="shared" si="94"/>
        <v>10</v>
      </c>
      <c r="R151" s="19"/>
      <c r="S151" s="19">
        <v>60</v>
      </c>
      <c r="T151" s="20">
        <f>R151/Q151</f>
        <v>0</v>
      </c>
      <c r="U151" s="376">
        <f>S151/6</f>
        <v>10</v>
      </c>
      <c r="V151" s="1"/>
      <c r="W151" s="21">
        <f t="shared" si="95"/>
        <v>0</v>
      </c>
      <c r="X151" s="22">
        <f t="shared" si="96"/>
        <v>40</v>
      </c>
      <c r="Y151" s="21">
        <f t="shared" si="97"/>
        <v>40</v>
      </c>
      <c r="Z151" s="21">
        <v>58</v>
      </c>
      <c r="AA151" s="21">
        <v>1.2</v>
      </c>
      <c r="AB151" s="21">
        <f t="shared" si="98"/>
        <v>48</v>
      </c>
      <c r="AC151" s="219"/>
      <c r="AD151" s="119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</row>
    <row r="152" spans="1:94" s="27" customFormat="1">
      <c r="A152" s="383" t="s">
        <v>135</v>
      </c>
      <c r="B152" s="375" t="s">
        <v>251</v>
      </c>
      <c r="C152" s="19">
        <v>1</v>
      </c>
      <c r="D152" s="375" t="s">
        <v>26</v>
      </c>
      <c r="E152" s="1" t="s">
        <v>99</v>
      </c>
      <c r="F152" s="1"/>
      <c r="G152" s="1"/>
      <c r="H152" s="1"/>
      <c r="I152" s="1"/>
      <c r="J152" s="1"/>
      <c r="K152" s="1"/>
      <c r="L152" s="19">
        <v>6</v>
      </c>
      <c r="M152" s="2" t="s">
        <v>37</v>
      </c>
      <c r="N152" s="19"/>
      <c r="O152" s="19">
        <v>6</v>
      </c>
      <c r="P152" s="19">
        <v>15</v>
      </c>
      <c r="Q152" s="19">
        <f t="shared" si="94"/>
        <v>10</v>
      </c>
      <c r="R152" s="19"/>
      <c r="S152" s="19">
        <v>60</v>
      </c>
      <c r="T152" s="20"/>
      <c r="U152" s="376">
        <f>S152/6</f>
        <v>10</v>
      </c>
      <c r="V152" s="1"/>
      <c r="W152" s="21">
        <f t="shared" si="95"/>
        <v>0</v>
      </c>
      <c r="X152" s="22">
        <f t="shared" si="96"/>
        <v>40</v>
      </c>
      <c r="Y152" s="21">
        <f t="shared" si="97"/>
        <v>40</v>
      </c>
      <c r="Z152" s="21">
        <v>63</v>
      </c>
      <c r="AA152" s="21">
        <v>1.2</v>
      </c>
      <c r="AB152" s="21">
        <f t="shared" si="98"/>
        <v>48</v>
      </c>
      <c r="AC152" s="219"/>
      <c r="AD152" s="119"/>
      <c r="AE152" s="14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</row>
    <row r="153" spans="1:94" s="1" customFormat="1">
      <c r="A153" s="374"/>
      <c r="B153" s="375" t="s">
        <v>345</v>
      </c>
      <c r="C153" s="19">
        <v>1</v>
      </c>
      <c r="D153" s="375" t="s">
        <v>26</v>
      </c>
      <c r="E153" s="374" t="s">
        <v>138</v>
      </c>
      <c r="F153" s="374"/>
      <c r="G153" s="374"/>
      <c r="H153" s="374"/>
      <c r="I153" s="374"/>
      <c r="J153" s="374"/>
      <c r="K153" s="374"/>
      <c r="L153" s="2">
        <v>7</v>
      </c>
      <c r="M153" s="2" t="s">
        <v>102</v>
      </c>
      <c r="N153" s="19"/>
      <c r="O153" s="19">
        <v>5</v>
      </c>
      <c r="P153" s="19">
        <v>19</v>
      </c>
      <c r="Q153" s="19">
        <f t="shared" si="94"/>
        <v>15</v>
      </c>
      <c r="R153" s="19">
        <v>30</v>
      </c>
      <c r="S153" s="19"/>
      <c r="T153" s="20">
        <f>R153/Q153</f>
        <v>2</v>
      </c>
      <c r="U153" s="376">
        <f>S153/5</f>
        <v>0</v>
      </c>
      <c r="W153" s="21">
        <f t="shared" si="95"/>
        <v>30</v>
      </c>
      <c r="X153" s="22">
        <f t="shared" si="96"/>
        <v>0</v>
      </c>
      <c r="Y153" s="21">
        <f t="shared" si="97"/>
        <v>30</v>
      </c>
      <c r="Z153" s="382">
        <v>74</v>
      </c>
      <c r="AA153" s="382">
        <v>1.2</v>
      </c>
      <c r="AB153" s="21">
        <f t="shared" si="98"/>
        <v>36</v>
      </c>
      <c r="AC153" s="219"/>
      <c r="AD153" s="119"/>
      <c r="AE153" s="14"/>
    </row>
    <row r="154" spans="1:94" s="1" customFormat="1">
      <c r="A154" s="374"/>
      <c r="B154" s="375"/>
      <c r="C154" s="19"/>
      <c r="D154" s="375" t="s">
        <v>26</v>
      </c>
      <c r="E154" s="374" t="s">
        <v>380</v>
      </c>
      <c r="F154" s="374"/>
      <c r="G154" s="374"/>
      <c r="H154" s="374"/>
      <c r="I154" s="374"/>
      <c r="J154" s="374"/>
      <c r="K154" s="374"/>
      <c r="L154" s="2"/>
      <c r="M154" s="2"/>
      <c r="N154" s="19"/>
      <c r="O154" s="19"/>
      <c r="P154" s="19"/>
      <c r="Q154" s="19"/>
      <c r="R154" s="19"/>
      <c r="S154" s="19"/>
      <c r="T154" s="20"/>
      <c r="U154" s="376"/>
      <c r="W154" s="21"/>
      <c r="X154" s="22"/>
      <c r="Y154" s="21"/>
      <c r="Z154" s="382"/>
      <c r="AA154" s="382"/>
      <c r="AB154" s="382">
        <v>54</v>
      </c>
      <c r="AC154" s="219"/>
      <c r="AD154" s="119"/>
      <c r="AE154" s="14"/>
    </row>
    <row r="155" spans="1:94" s="137" customFormat="1">
      <c r="A155" s="383" t="s">
        <v>232</v>
      </c>
      <c r="B155" s="375" t="s">
        <v>254</v>
      </c>
      <c r="C155" s="19">
        <v>2</v>
      </c>
      <c r="D155" s="375" t="s">
        <v>26</v>
      </c>
      <c r="E155" s="1" t="s">
        <v>386</v>
      </c>
      <c r="F155" s="1"/>
      <c r="G155" s="1"/>
      <c r="H155" s="1"/>
      <c r="I155" s="1"/>
      <c r="J155" s="1"/>
      <c r="K155" s="1"/>
      <c r="L155" s="2">
        <v>3</v>
      </c>
      <c r="M155" s="2" t="s">
        <v>72</v>
      </c>
      <c r="N155" s="19"/>
      <c r="O155" s="19">
        <v>27</v>
      </c>
      <c r="P155" s="19">
        <v>41</v>
      </c>
      <c r="Q155" s="19">
        <f>P155-O155+1</f>
        <v>15</v>
      </c>
      <c r="R155" s="19">
        <v>30</v>
      </c>
      <c r="S155" s="19"/>
      <c r="T155" s="20">
        <f>R155/Q155</f>
        <v>2</v>
      </c>
      <c r="U155" s="376">
        <f>S155/5</f>
        <v>0</v>
      </c>
      <c r="V155" s="1"/>
      <c r="W155" s="21">
        <f>IF(Q155=0,0,R155)</f>
        <v>30</v>
      </c>
      <c r="X155" s="22">
        <f>IF(Q155=0,0,S155/1.5)</f>
        <v>0</v>
      </c>
      <c r="Y155" s="21">
        <f>V155+W155+X155</f>
        <v>30</v>
      </c>
      <c r="Z155" s="21">
        <v>63</v>
      </c>
      <c r="AA155" s="21">
        <v>1.3</v>
      </c>
      <c r="AB155" s="21">
        <f>AA155*Y155</f>
        <v>39</v>
      </c>
      <c r="AC155" s="219"/>
      <c r="AD155" s="119"/>
      <c r="AE155" s="14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</row>
    <row r="156" spans="1:94" s="137" customFormat="1">
      <c r="A156" s="383" t="s">
        <v>143</v>
      </c>
      <c r="B156" s="375" t="s">
        <v>253</v>
      </c>
      <c r="C156" s="19">
        <v>2</v>
      </c>
      <c r="D156" s="375" t="s">
        <v>26</v>
      </c>
      <c r="E156" s="1" t="s">
        <v>386</v>
      </c>
      <c r="F156" s="1"/>
      <c r="G156" s="1"/>
      <c r="H156" s="1"/>
      <c r="I156" s="1"/>
      <c r="J156" s="1"/>
      <c r="K156" s="1"/>
      <c r="L156" s="2">
        <v>3</v>
      </c>
      <c r="M156" s="2" t="s">
        <v>12</v>
      </c>
      <c r="N156" s="19"/>
      <c r="O156" s="19">
        <v>27</v>
      </c>
      <c r="P156" s="19">
        <v>41</v>
      </c>
      <c r="Q156" s="19">
        <f>P156-O156+1</f>
        <v>15</v>
      </c>
      <c r="R156" s="19">
        <v>30</v>
      </c>
      <c r="S156" s="19"/>
      <c r="T156" s="20">
        <f>R156/Q156</f>
        <v>2</v>
      </c>
      <c r="U156" s="376">
        <f>S156/5</f>
        <v>0</v>
      </c>
      <c r="V156" s="1"/>
      <c r="W156" s="21">
        <f>IF(Q156=0,0,R156)</f>
        <v>30</v>
      </c>
      <c r="X156" s="22">
        <f>IF(Q156=0,0,S156/1.5)</f>
        <v>0</v>
      </c>
      <c r="Y156" s="21">
        <f>V156+W156+X156</f>
        <v>30</v>
      </c>
      <c r="Z156" s="21">
        <v>64</v>
      </c>
      <c r="AA156" s="21">
        <v>1.3</v>
      </c>
      <c r="AB156" s="21">
        <f>AA156*Y156</f>
        <v>39</v>
      </c>
      <c r="AC156" s="219"/>
      <c r="AD156" s="119"/>
      <c r="AE156" s="14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</row>
    <row r="157" spans="1:94" s="137" customFormat="1">
      <c r="A157" s="374" t="s">
        <v>531</v>
      </c>
      <c r="B157" s="375" t="s">
        <v>529</v>
      </c>
      <c r="C157" s="19">
        <v>2</v>
      </c>
      <c r="D157" s="375" t="s">
        <v>26</v>
      </c>
      <c r="E157" s="374" t="s">
        <v>112</v>
      </c>
      <c r="F157" s="374"/>
      <c r="G157" s="374"/>
      <c r="H157" s="374"/>
      <c r="I157" s="374"/>
      <c r="J157" s="374"/>
      <c r="K157" s="374"/>
      <c r="L157" s="2">
        <v>6</v>
      </c>
      <c r="M157" s="2" t="s">
        <v>530</v>
      </c>
      <c r="N157" s="19"/>
      <c r="O157" s="19">
        <v>27</v>
      </c>
      <c r="P157" s="19">
        <v>36</v>
      </c>
      <c r="Q157" s="19">
        <f>P157-O157+1</f>
        <v>10</v>
      </c>
      <c r="R157" s="19">
        <v>30</v>
      </c>
      <c r="S157" s="19"/>
      <c r="T157" s="20">
        <f>R157/Q157</f>
        <v>3</v>
      </c>
      <c r="U157" s="376">
        <f>S157/5</f>
        <v>0</v>
      </c>
      <c r="V157" s="1"/>
      <c r="W157" s="21">
        <f>IF(Q157=0,0,R157)</f>
        <v>30</v>
      </c>
      <c r="X157" s="22">
        <f>IF(Q157=0,0,S157/1.5)</f>
        <v>0</v>
      </c>
      <c r="Y157" s="21">
        <f>V157+W157+X157</f>
        <v>30</v>
      </c>
      <c r="Z157" s="21">
        <v>30</v>
      </c>
      <c r="AA157" s="21">
        <v>1.1000000000000001</v>
      </c>
      <c r="AB157" s="21">
        <v>33</v>
      </c>
      <c r="AC157" s="219"/>
      <c r="AD157" s="119"/>
      <c r="AE157" s="14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</row>
    <row r="158" spans="1:94" s="137" customFormat="1">
      <c r="A158" s="374" t="s">
        <v>292</v>
      </c>
      <c r="B158" s="375" t="s">
        <v>425</v>
      </c>
      <c r="C158" s="19">
        <v>2</v>
      </c>
      <c r="D158" s="375" t="s">
        <v>26</v>
      </c>
      <c r="E158" s="1" t="s">
        <v>138</v>
      </c>
      <c r="F158" s="1"/>
      <c r="G158" s="1"/>
      <c r="H158" s="1"/>
      <c r="I158" s="1"/>
      <c r="J158" s="1"/>
      <c r="K158" s="1"/>
      <c r="L158" s="19">
        <v>7</v>
      </c>
      <c r="M158" s="384" t="s">
        <v>95</v>
      </c>
      <c r="N158" s="19"/>
      <c r="O158" s="19">
        <v>27</v>
      </c>
      <c r="P158" s="19">
        <v>41</v>
      </c>
      <c r="Q158" s="19">
        <f>P158-O158+1</f>
        <v>15</v>
      </c>
      <c r="R158" s="19">
        <v>75</v>
      </c>
      <c r="S158" s="19"/>
      <c r="T158" s="20">
        <f>R158/Q158</f>
        <v>5</v>
      </c>
      <c r="U158" s="376">
        <f>S158/5</f>
        <v>0</v>
      </c>
      <c r="V158" s="1"/>
      <c r="W158" s="21">
        <f>IF(Q158=0,0,R158)</f>
        <v>75</v>
      </c>
      <c r="X158" s="22">
        <f>IF(Q158=0,0,S158/1.5)</f>
        <v>0</v>
      </c>
      <c r="Y158" s="21">
        <f>V158+W158+X158</f>
        <v>75</v>
      </c>
      <c r="Z158" s="382">
        <v>63</v>
      </c>
      <c r="AA158" s="382">
        <v>1.2</v>
      </c>
      <c r="AB158" s="382">
        <f>AA158*Y158</f>
        <v>90</v>
      </c>
      <c r="AC158" s="219"/>
      <c r="AD158" s="119"/>
      <c r="AE158" s="14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</row>
    <row r="159" spans="1:94" s="27" customFormat="1">
      <c r="A159" s="383"/>
      <c r="B159" s="375"/>
      <c r="C159" s="19"/>
      <c r="D159" s="375"/>
      <c r="E159" s="1"/>
      <c r="F159" s="1"/>
      <c r="G159" s="1"/>
      <c r="H159" s="1"/>
      <c r="I159" s="1"/>
      <c r="J159" s="1"/>
      <c r="K159" s="1"/>
      <c r="L159" s="2"/>
      <c r="M159" s="2"/>
      <c r="N159" s="19"/>
      <c r="O159" s="19"/>
      <c r="P159" s="19"/>
      <c r="Q159" s="19"/>
      <c r="R159" s="19"/>
      <c r="S159" s="19"/>
      <c r="T159" s="20"/>
      <c r="U159" s="376"/>
      <c r="V159" s="1"/>
      <c r="W159" s="21"/>
      <c r="X159" s="22"/>
      <c r="Y159" s="21"/>
      <c r="Z159" s="21"/>
      <c r="AA159" s="21"/>
      <c r="AB159" s="21"/>
      <c r="AC159" s="219"/>
      <c r="AD159" s="119"/>
      <c r="AE159" s="62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</row>
    <row r="160" spans="1:94" s="113" customFormat="1" ht="25.5">
      <c r="A160" s="370" t="s">
        <v>15</v>
      </c>
      <c r="B160" s="370" t="s">
        <v>16</v>
      </c>
      <c r="C160" s="371" t="s">
        <v>148</v>
      </c>
      <c r="D160" s="370" t="s">
        <v>541</v>
      </c>
      <c r="E160" s="370" t="s">
        <v>18</v>
      </c>
      <c r="F160" s="370"/>
      <c r="G160" s="370"/>
      <c r="H160" s="370"/>
      <c r="I160" s="370"/>
      <c r="J160" s="370"/>
      <c r="K160" s="370"/>
      <c r="L160" s="370" t="s">
        <v>19</v>
      </c>
      <c r="M160" s="370" t="s">
        <v>20</v>
      </c>
      <c r="N160" s="371" t="s">
        <v>1</v>
      </c>
      <c r="O160" s="370" t="s">
        <v>21</v>
      </c>
      <c r="P160" s="370" t="s">
        <v>22</v>
      </c>
      <c r="Q160" s="371" t="s">
        <v>2</v>
      </c>
      <c r="R160" s="370" t="s">
        <v>33</v>
      </c>
      <c r="S160" s="370" t="s">
        <v>34</v>
      </c>
      <c r="T160" s="372" t="s">
        <v>3</v>
      </c>
      <c r="U160" s="372" t="s">
        <v>4</v>
      </c>
      <c r="V160" s="371" t="s">
        <v>32</v>
      </c>
      <c r="W160" s="370" t="s">
        <v>5</v>
      </c>
      <c r="X160" s="370" t="s">
        <v>6</v>
      </c>
      <c r="Y160" s="373" t="s">
        <v>362</v>
      </c>
      <c r="Z160" s="373" t="s">
        <v>360</v>
      </c>
      <c r="AA160" s="373" t="s">
        <v>363</v>
      </c>
      <c r="AB160" s="373" t="s">
        <v>364</v>
      </c>
      <c r="AC160" s="373" t="s">
        <v>373</v>
      </c>
      <c r="AD160" s="386" t="s">
        <v>382</v>
      </c>
      <c r="AE160" s="398" t="s">
        <v>383</v>
      </c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</row>
    <row r="161" spans="1:94" s="27" customFormat="1">
      <c r="A161" s="374" t="s">
        <v>229</v>
      </c>
      <c r="B161" s="375" t="s">
        <v>152</v>
      </c>
      <c r="C161" s="19">
        <v>1</v>
      </c>
      <c r="D161" s="375" t="s">
        <v>141</v>
      </c>
      <c r="E161" s="1" t="s">
        <v>114</v>
      </c>
      <c r="F161" s="1"/>
      <c r="G161" s="1"/>
      <c r="H161" s="1"/>
      <c r="I161" s="1"/>
      <c r="J161" s="1"/>
      <c r="K161" s="1"/>
      <c r="L161" s="19">
        <v>2</v>
      </c>
      <c r="M161" s="2" t="s">
        <v>75</v>
      </c>
      <c r="N161" s="19"/>
      <c r="O161" s="19">
        <v>1</v>
      </c>
      <c r="P161" s="19">
        <v>10</v>
      </c>
      <c r="Q161" s="19">
        <f t="shared" ref="Q161:Q173" si="99">P161-O161+1</f>
        <v>10</v>
      </c>
      <c r="R161" s="19">
        <v>30</v>
      </c>
      <c r="S161" s="19"/>
      <c r="T161" s="20">
        <f t="shared" ref="T161:T169" si="100">R161/Q161</f>
        <v>3</v>
      </c>
      <c r="U161" s="376">
        <f>S161/6</f>
        <v>0</v>
      </c>
      <c r="V161" s="1"/>
      <c r="W161" s="21">
        <f t="shared" ref="W161:W173" si="101">IF(Q161=0,0,R161)</f>
        <v>30</v>
      </c>
      <c r="X161" s="22">
        <f t="shared" ref="X161:X173" si="102">IF(Q161=0,0,S161/1.5)</f>
        <v>0</v>
      </c>
      <c r="Y161" s="21">
        <f t="shared" ref="Y161:Y173" si="103">V161+W161+X161</f>
        <v>30</v>
      </c>
      <c r="Z161" s="21">
        <v>22</v>
      </c>
      <c r="AA161" s="21">
        <v>1.1000000000000001</v>
      </c>
      <c r="AB161" s="21">
        <f>AA161*Y161</f>
        <v>33</v>
      </c>
      <c r="AC161" s="219">
        <f>SUM(AB161:AB175)</f>
        <v>573</v>
      </c>
      <c r="AD161" s="387">
        <f>SUM(AB161:AB175)</f>
        <v>573</v>
      </c>
      <c r="AE161" s="399">
        <f>AD161-446</f>
        <v>127</v>
      </c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</row>
    <row r="162" spans="1:94" s="27" customFormat="1">
      <c r="A162" s="383" t="s">
        <v>232</v>
      </c>
      <c r="B162" s="375" t="s">
        <v>174</v>
      </c>
      <c r="C162" s="19">
        <v>1</v>
      </c>
      <c r="D162" s="375" t="s">
        <v>141</v>
      </c>
      <c r="E162" s="1" t="s">
        <v>114</v>
      </c>
      <c r="F162" s="1"/>
      <c r="G162" s="1"/>
      <c r="H162" s="1"/>
      <c r="I162" s="1"/>
      <c r="J162" s="1"/>
      <c r="K162" s="1"/>
      <c r="L162" s="19">
        <v>2</v>
      </c>
      <c r="M162" s="2" t="s">
        <v>83</v>
      </c>
      <c r="N162" s="19"/>
      <c r="O162" s="19">
        <v>1</v>
      </c>
      <c r="P162" s="19">
        <v>10</v>
      </c>
      <c r="Q162" s="19">
        <f t="shared" si="99"/>
        <v>10</v>
      </c>
      <c r="R162" s="19">
        <v>30</v>
      </c>
      <c r="S162" s="19"/>
      <c r="T162" s="20">
        <f t="shared" si="100"/>
        <v>3</v>
      </c>
      <c r="U162" s="376">
        <f>S162/6</f>
        <v>0</v>
      </c>
      <c r="V162" s="1"/>
      <c r="W162" s="21">
        <f t="shared" si="101"/>
        <v>30</v>
      </c>
      <c r="X162" s="22">
        <f t="shared" si="102"/>
        <v>0</v>
      </c>
      <c r="Y162" s="21">
        <f t="shared" si="103"/>
        <v>30</v>
      </c>
      <c r="Z162" s="21">
        <v>56</v>
      </c>
      <c r="AA162" s="21">
        <v>1.1000000000000001</v>
      </c>
      <c r="AB162" s="21">
        <f t="shared" ref="AB162:AB173" si="104">AA162*Y162</f>
        <v>33</v>
      </c>
      <c r="AC162" s="219"/>
      <c r="AD162" s="119"/>
      <c r="AE162" s="14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</row>
    <row r="163" spans="1:94" s="14" customFormat="1">
      <c r="A163" s="374"/>
      <c r="B163" s="375" t="s">
        <v>339</v>
      </c>
      <c r="C163" s="19">
        <v>1</v>
      </c>
      <c r="D163" s="375" t="s">
        <v>141</v>
      </c>
      <c r="E163" s="1" t="s">
        <v>93</v>
      </c>
      <c r="F163" s="1"/>
      <c r="G163" s="1"/>
      <c r="H163" s="1"/>
      <c r="I163" s="1"/>
      <c r="J163" s="1"/>
      <c r="K163" s="1"/>
      <c r="L163" s="2">
        <v>2</v>
      </c>
      <c r="M163" s="2" t="s">
        <v>139</v>
      </c>
      <c r="N163" s="19"/>
      <c r="O163" s="19">
        <v>6</v>
      </c>
      <c r="P163" s="19">
        <v>23</v>
      </c>
      <c r="Q163" s="19">
        <f t="shared" si="99"/>
        <v>18</v>
      </c>
      <c r="R163" s="19">
        <v>45</v>
      </c>
      <c r="S163" s="19"/>
      <c r="T163" s="20">
        <f>R163/Q163</f>
        <v>2.5</v>
      </c>
      <c r="U163" s="376">
        <f>S163/5</f>
        <v>0</v>
      </c>
      <c r="V163" s="1"/>
      <c r="W163" s="21">
        <f t="shared" si="101"/>
        <v>45</v>
      </c>
      <c r="X163" s="22">
        <f t="shared" si="102"/>
        <v>0</v>
      </c>
      <c r="Y163" s="21">
        <f t="shared" si="103"/>
        <v>45</v>
      </c>
      <c r="Z163" s="21">
        <v>58</v>
      </c>
      <c r="AA163" s="21">
        <v>1.1000000000000001</v>
      </c>
      <c r="AB163" s="21">
        <f t="shared" si="104"/>
        <v>49.500000000000007</v>
      </c>
      <c r="AC163" s="219"/>
      <c r="AD163" s="119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</row>
    <row r="164" spans="1:94" s="27" customFormat="1">
      <c r="A164" s="383" t="s">
        <v>142</v>
      </c>
      <c r="B164" s="375" t="s">
        <v>173</v>
      </c>
      <c r="C164" s="19">
        <v>1</v>
      </c>
      <c r="D164" s="375" t="s">
        <v>141</v>
      </c>
      <c r="E164" s="1" t="s">
        <v>114</v>
      </c>
      <c r="F164" s="1"/>
      <c r="G164" s="1"/>
      <c r="H164" s="1"/>
      <c r="I164" s="1"/>
      <c r="J164" s="1"/>
      <c r="K164" s="1"/>
      <c r="L164" s="19">
        <v>3</v>
      </c>
      <c r="M164" s="2" t="s">
        <v>75</v>
      </c>
      <c r="N164" s="19"/>
      <c r="O164" s="19">
        <v>1</v>
      </c>
      <c r="P164" s="19">
        <v>10</v>
      </c>
      <c r="Q164" s="19">
        <f t="shared" si="99"/>
        <v>10</v>
      </c>
      <c r="R164" s="19">
        <v>30</v>
      </c>
      <c r="S164" s="19"/>
      <c r="T164" s="20">
        <f t="shared" si="100"/>
        <v>3</v>
      </c>
      <c r="U164" s="376">
        <f t="shared" ref="U164:U173" si="105">S164/6</f>
        <v>0</v>
      </c>
      <c r="V164" s="1"/>
      <c r="W164" s="21">
        <f t="shared" si="101"/>
        <v>30</v>
      </c>
      <c r="X164" s="22">
        <f t="shared" si="102"/>
        <v>0</v>
      </c>
      <c r="Y164" s="21">
        <f t="shared" si="103"/>
        <v>30</v>
      </c>
      <c r="Z164" s="21">
        <v>59</v>
      </c>
      <c r="AA164" s="21">
        <v>1.2</v>
      </c>
      <c r="AB164" s="21">
        <f t="shared" si="104"/>
        <v>36</v>
      </c>
      <c r="AC164" s="219"/>
      <c r="AD164" s="119"/>
      <c r="AE164" s="14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</row>
    <row r="165" spans="1:94" s="27" customFormat="1">
      <c r="A165" s="383" t="s">
        <v>232</v>
      </c>
      <c r="B165" s="375" t="s">
        <v>172</v>
      </c>
      <c r="C165" s="19">
        <v>1</v>
      </c>
      <c r="D165" s="375" t="s">
        <v>141</v>
      </c>
      <c r="E165" s="1" t="s">
        <v>114</v>
      </c>
      <c r="F165" s="1"/>
      <c r="G165" s="1"/>
      <c r="H165" s="1"/>
      <c r="I165" s="1"/>
      <c r="J165" s="1"/>
      <c r="K165" s="1"/>
      <c r="L165" s="19">
        <v>3</v>
      </c>
      <c r="M165" s="2" t="s">
        <v>83</v>
      </c>
      <c r="N165" s="19"/>
      <c r="O165" s="19">
        <v>1</v>
      </c>
      <c r="P165" s="19">
        <v>10</v>
      </c>
      <c r="Q165" s="19">
        <f t="shared" si="99"/>
        <v>10</v>
      </c>
      <c r="R165" s="19">
        <v>30</v>
      </c>
      <c r="S165" s="19"/>
      <c r="T165" s="20">
        <f t="shared" si="100"/>
        <v>3</v>
      </c>
      <c r="U165" s="376">
        <f t="shared" si="105"/>
        <v>0</v>
      </c>
      <c r="V165" s="1"/>
      <c r="W165" s="21">
        <f t="shared" si="101"/>
        <v>30</v>
      </c>
      <c r="X165" s="22">
        <f t="shared" si="102"/>
        <v>0</v>
      </c>
      <c r="Y165" s="21">
        <f t="shared" si="103"/>
        <v>30</v>
      </c>
      <c r="Z165" s="21">
        <v>57</v>
      </c>
      <c r="AA165" s="21">
        <v>1.2</v>
      </c>
      <c r="AB165" s="21">
        <f t="shared" si="104"/>
        <v>36</v>
      </c>
      <c r="AC165" s="219"/>
      <c r="AD165" s="119"/>
      <c r="AE165" s="14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</row>
    <row r="166" spans="1:94" s="27" customFormat="1">
      <c r="A166" s="374" t="s">
        <v>229</v>
      </c>
      <c r="B166" s="375" t="s">
        <v>153</v>
      </c>
      <c r="C166" s="19">
        <v>1</v>
      </c>
      <c r="D166" s="375" t="s">
        <v>141</v>
      </c>
      <c r="E166" s="1" t="s">
        <v>114</v>
      </c>
      <c r="F166" s="1"/>
      <c r="G166" s="1"/>
      <c r="H166" s="1"/>
      <c r="I166" s="1"/>
      <c r="J166" s="1"/>
      <c r="K166" s="1"/>
      <c r="L166" s="19">
        <v>4</v>
      </c>
      <c r="M166" s="2" t="s">
        <v>83</v>
      </c>
      <c r="N166" s="19"/>
      <c r="O166" s="19">
        <v>1</v>
      </c>
      <c r="P166" s="19">
        <v>10</v>
      </c>
      <c r="Q166" s="19">
        <f t="shared" si="99"/>
        <v>10</v>
      </c>
      <c r="R166" s="19">
        <v>30</v>
      </c>
      <c r="S166" s="19"/>
      <c r="T166" s="20">
        <f t="shared" si="100"/>
        <v>3</v>
      </c>
      <c r="U166" s="376">
        <f t="shared" si="105"/>
        <v>0</v>
      </c>
      <c r="V166" s="1"/>
      <c r="W166" s="21">
        <f t="shared" si="101"/>
        <v>30</v>
      </c>
      <c r="X166" s="22">
        <f t="shared" si="102"/>
        <v>0</v>
      </c>
      <c r="Y166" s="21">
        <f t="shared" si="103"/>
        <v>30</v>
      </c>
      <c r="Z166" s="21">
        <v>37</v>
      </c>
      <c r="AA166" s="21">
        <v>1.1000000000000001</v>
      </c>
      <c r="AB166" s="21">
        <f t="shared" si="104"/>
        <v>33</v>
      </c>
      <c r="AC166" s="219"/>
      <c r="AD166" s="119"/>
      <c r="AE166" s="14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</row>
    <row r="167" spans="1:94" s="28" customFormat="1">
      <c r="A167" s="374"/>
      <c r="B167" s="375" t="s">
        <v>465</v>
      </c>
      <c r="C167" s="19">
        <v>1</v>
      </c>
      <c r="D167" s="375" t="s">
        <v>141</v>
      </c>
      <c r="E167" s="1" t="s">
        <v>93</v>
      </c>
      <c r="F167" s="1"/>
      <c r="G167" s="1"/>
      <c r="H167" s="1"/>
      <c r="I167" s="1"/>
      <c r="J167" s="1"/>
      <c r="K167" s="1"/>
      <c r="L167" s="19">
        <v>4</v>
      </c>
      <c r="M167" s="2" t="s">
        <v>139</v>
      </c>
      <c r="N167" s="19"/>
      <c r="O167" s="19">
        <v>1</v>
      </c>
      <c r="P167" s="19">
        <v>15</v>
      </c>
      <c r="Q167" s="19">
        <f t="shared" si="99"/>
        <v>15</v>
      </c>
      <c r="R167" s="19">
        <v>45</v>
      </c>
      <c r="S167" s="19"/>
      <c r="T167" s="20">
        <f t="shared" si="100"/>
        <v>3</v>
      </c>
      <c r="U167" s="376">
        <f t="shared" si="105"/>
        <v>0</v>
      </c>
      <c r="V167" s="1"/>
      <c r="W167" s="21">
        <f t="shared" si="101"/>
        <v>45</v>
      </c>
      <c r="X167" s="22">
        <f t="shared" si="102"/>
        <v>0</v>
      </c>
      <c r="Y167" s="21">
        <f t="shared" si="103"/>
        <v>45</v>
      </c>
      <c r="Z167" s="21">
        <v>28</v>
      </c>
      <c r="AA167" s="21">
        <v>1</v>
      </c>
      <c r="AB167" s="21">
        <f t="shared" si="104"/>
        <v>45</v>
      </c>
      <c r="AC167" s="219"/>
      <c r="AD167" s="119"/>
      <c r="AE167" s="14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</row>
    <row r="168" spans="1:94" s="27" customFormat="1">
      <c r="A168" s="383" t="s">
        <v>142</v>
      </c>
      <c r="B168" s="375" t="s">
        <v>157</v>
      </c>
      <c r="C168" s="19">
        <v>1</v>
      </c>
      <c r="D168" s="375" t="s">
        <v>141</v>
      </c>
      <c r="E168" s="1" t="s">
        <v>114</v>
      </c>
      <c r="F168" s="1"/>
      <c r="G168" s="1"/>
      <c r="H168" s="1"/>
      <c r="I168" s="1"/>
      <c r="J168" s="1"/>
      <c r="K168" s="1"/>
      <c r="L168" s="19">
        <v>5</v>
      </c>
      <c r="M168" s="2" t="s">
        <v>75</v>
      </c>
      <c r="N168" s="19"/>
      <c r="O168" s="19">
        <v>1</v>
      </c>
      <c r="P168" s="19">
        <v>10</v>
      </c>
      <c r="Q168" s="19">
        <f t="shared" si="99"/>
        <v>10</v>
      </c>
      <c r="R168" s="19">
        <v>30</v>
      </c>
      <c r="S168" s="19"/>
      <c r="T168" s="20">
        <f t="shared" si="100"/>
        <v>3</v>
      </c>
      <c r="U168" s="376">
        <f t="shared" si="105"/>
        <v>0</v>
      </c>
      <c r="V168" s="1"/>
      <c r="W168" s="21">
        <f t="shared" si="101"/>
        <v>30</v>
      </c>
      <c r="X168" s="22">
        <f t="shared" si="102"/>
        <v>0</v>
      </c>
      <c r="Y168" s="21">
        <f t="shared" si="103"/>
        <v>30</v>
      </c>
      <c r="Z168" s="21">
        <v>62</v>
      </c>
      <c r="AA168" s="21">
        <v>1.3</v>
      </c>
      <c r="AB168" s="21">
        <f t="shared" si="104"/>
        <v>39</v>
      </c>
      <c r="AC168" s="219"/>
      <c r="AD168" s="119"/>
      <c r="AE168" s="14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</row>
    <row r="169" spans="1:94" s="27" customFormat="1">
      <c r="A169" s="383" t="s">
        <v>232</v>
      </c>
      <c r="B169" s="375" t="s">
        <v>156</v>
      </c>
      <c r="C169" s="19">
        <v>1</v>
      </c>
      <c r="D169" s="375" t="s">
        <v>141</v>
      </c>
      <c r="E169" s="1" t="s">
        <v>114</v>
      </c>
      <c r="F169" s="1"/>
      <c r="G169" s="1"/>
      <c r="H169" s="1"/>
      <c r="I169" s="1"/>
      <c r="J169" s="1"/>
      <c r="K169" s="1"/>
      <c r="L169" s="19">
        <v>5</v>
      </c>
      <c r="M169" s="2" t="s">
        <v>83</v>
      </c>
      <c r="N169" s="19"/>
      <c r="O169" s="19">
        <v>1</v>
      </c>
      <c r="P169" s="19">
        <v>10</v>
      </c>
      <c r="Q169" s="19">
        <f t="shared" si="99"/>
        <v>10</v>
      </c>
      <c r="R169" s="19">
        <v>30</v>
      </c>
      <c r="S169" s="19"/>
      <c r="T169" s="20">
        <f t="shared" si="100"/>
        <v>3</v>
      </c>
      <c r="U169" s="376">
        <f t="shared" si="105"/>
        <v>0</v>
      </c>
      <c r="V169" s="1"/>
      <c r="W169" s="21">
        <f t="shared" si="101"/>
        <v>30</v>
      </c>
      <c r="X169" s="22">
        <f t="shared" si="102"/>
        <v>0</v>
      </c>
      <c r="Y169" s="21">
        <f t="shared" si="103"/>
        <v>30</v>
      </c>
      <c r="Z169" s="21">
        <v>59</v>
      </c>
      <c r="AA169" s="21">
        <v>1.2</v>
      </c>
      <c r="AB169" s="21">
        <f t="shared" si="104"/>
        <v>36</v>
      </c>
      <c r="AC169" s="219"/>
      <c r="AD169" s="119"/>
      <c r="AE169" s="14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</row>
    <row r="170" spans="1:94" s="14" customFormat="1">
      <c r="A170" s="383"/>
      <c r="B170" s="375" t="s">
        <v>178</v>
      </c>
      <c r="C170" s="19">
        <v>1</v>
      </c>
      <c r="D170" s="375" t="s">
        <v>141</v>
      </c>
      <c r="E170" s="1" t="s">
        <v>114</v>
      </c>
      <c r="F170" s="1"/>
      <c r="G170" s="1"/>
      <c r="H170" s="1"/>
      <c r="I170" s="1"/>
      <c r="J170" s="1"/>
      <c r="K170" s="1"/>
      <c r="L170" s="19">
        <v>6</v>
      </c>
      <c r="M170" s="2" t="s">
        <v>72</v>
      </c>
      <c r="N170" s="19"/>
      <c r="O170" s="19">
        <v>1</v>
      </c>
      <c r="P170" s="19">
        <v>15</v>
      </c>
      <c r="Q170" s="19">
        <f t="shared" si="99"/>
        <v>15</v>
      </c>
      <c r="R170" s="19">
        <v>30</v>
      </c>
      <c r="S170" s="19"/>
      <c r="T170" s="20"/>
      <c r="U170" s="376">
        <f t="shared" si="105"/>
        <v>0</v>
      </c>
      <c r="V170" s="1"/>
      <c r="W170" s="21">
        <f t="shared" si="101"/>
        <v>30</v>
      </c>
      <c r="X170" s="22">
        <f t="shared" si="102"/>
        <v>0</v>
      </c>
      <c r="Y170" s="21">
        <f t="shared" si="103"/>
        <v>30</v>
      </c>
      <c r="Z170" s="21">
        <v>60</v>
      </c>
      <c r="AA170" s="21">
        <v>1.2</v>
      </c>
      <c r="AB170" s="21">
        <f t="shared" si="104"/>
        <v>36</v>
      </c>
      <c r="AC170" s="219"/>
      <c r="AD170" s="119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</row>
    <row r="171" spans="1:94" s="14" customFormat="1">
      <c r="A171" s="374"/>
      <c r="B171" s="375" t="s">
        <v>169</v>
      </c>
      <c r="C171" s="19">
        <v>1</v>
      </c>
      <c r="D171" s="375" t="s">
        <v>141</v>
      </c>
      <c r="E171" s="1" t="s">
        <v>114</v>
      </c>
      <c r="F171" s="1"/>
      <c r="G171" s="1"/>
      <c r="H171" s="1"/>
      <c r="I171" s="1"/>
      <c r="J171" s="1"/>
      <c r="K171" s="1"/>
      <c r="L171" s="19">
        <v>6</v>
      </c>
      <c r="M171" s="2" t="s">
        <v>74</v>
      </c>
      <c r="N171" s="19"/>
      <c r="O171" s="19">
        <v>1</v>
      </c>
      <c r="P171" s="19">
        <v>15</v>
      </c>
      <c r="Q171" s="19">
        <f t="shared" si="99"/>
        <v>15</v>
      </c>
      <c r="R171" s="19">
        <v>30</v>
      </c>
      <c r="S171" s="19"/>
      <c r="T171" s="20">
        <f>R171/Q171</f>
        <v>2</v>
      </c>
      <c r="U171" s="376">
        <f t="shared" si="105"/>
        <v>0</v>
      </c>
      <c r="V171" s="1"/>
      <c r="W171" s="21">
        <f t="shared" si="101"/>
        <v>30</v>
      </c>
      <c r="X171" s="22">
        <f t="shared" si="102"/>
        <v>0</v>
      </c>
      <c r="Y171" s="21">
        <f t="shared" si="103"/>
        <v>30</v>
      </c>
      <c r="Z171" s="21">
        <v>61</v>
      </c>
      <c r="AA171" s="21">
        <v>1.3</v>
      </c>
      <c r="AB171" s="21">
        <f t="shared" si="104"/>
        <v>39</v>
      </c>
      <c r="AC171" s="219"/>
      <c r="AD171" s="119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</row>
    <row r="172" spans="1:94" s="14" customFormat="1">
      <c r="A172" s="374"/>
      <c r="B172" s="375" t="s">
        <v>385</v>
      </c>
      <c r="C172" s="19">
        <v>1</v>
      </c>
      <c r="D172" s="375" t="s">
        <v>141</v>
      </c>
      <c r="E172" s="1" t="s">
        <v>114</v>
      </c>
      <c r="F172" s="1"/>
      <c r="G172" s="1"/>
      <c r="H172" s="1"/>
      <c r="I172" s="1"/>
      <c r="J172" s="1"/>
      <c r="K172" s="1"/>
      <c r="L172" s="19">
        <v>6</v>
      </c>
      <c r="M172" s="2" t="s">
        <v>139</v>
      </c>
      <c r="N172" s="19"/>
      <c r="O172" s="19">
        <v>1</v>
      </c>
      <c r="P172" s="19">
        <v>15</v>
      </c>
      <c r="Q172" s="19">
        <f t="shared" si="99"/>
        <v>15</v>
      </c>
      <c r="R172" s="19">
        <v>45</v>
      </c>
      <c r="S172" s="19"/>
      <c r="T172" s="20">
        <f>R172/Q172</f>
        <v>3</v>
      </c>
      <c r="U172" s="376">
        <f t="shared" si="105"/>
        <v>0</v>
      </c>
      <c r="V172" s="1"/>
      <c r="W172" s="21">
        <f t="shared" si="101"/>
        <v>45</v>
      </c>
      <c r="X172" s="22">
        <f t="shared" si="102"/>
        <v>0</v>
      </c>
      <c r="Y172" s="21">
        <f t="shared" si="103"/>
        <v>45</v>
      </c>
      <c r="Z172" s="21">
        <v>39</v>
      </c>
      <c r="AA172" s="21">
        <v>1</v>
      </c>
      <c r="AB172" s="21">
        <f t="shared" si="104"/>
        <v>45</v>
      </c>
      <c r="AC172" s="219"/>
      <c r="AD172" s="119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</row>
    <row r="173" spans="1:94" s="14" customFormat="1">
      <c r="A173" s="374"/>
      <c r="B173" s="375" t="s">
        <v>168</v>
      </c>
      <c r="C173" s="19">
        <v>1</v>
      </c>
      <c r="D173" s="375" t="s">
        <v>141</v>
      </c>
      <c r="E173" s="1" t="s">
        <v>114</v>
      </c>
      <c r="F173" s="1"/>
      <c r="G173" s="1"/>
      <c r="H173" s="1"/>
      <c r="I173" s="1"/>
      <c r="J173" s="1"/>
      <c r="K173" s="1"/>
      <c r="L173" s="19">
        <v>6</v>
      </c>
      <c r="M173" s="2" t="s">
        <v>324</v>
      </c>
      <c r="N173" s="19"/>
      <c r="O173" s="19">
        <v>1</v>
      </c>
      <c r="P173" s="19">
        <v>15</v>
      </c>
      <c r="Q173" s="19">
        <f t="shared" si="99"/>
        <v>15</v>
      </c>
      <c r="R173" s="19">
        <v>30</v>
      </c>
      <c r="S173" s="19"/>
      <c r="T173" s="20">
        <f>R173/Q173</f>
        <v>2</v>
      </c>
      <c r="U173" s="376">
        <f t="shared" si="105"/>
        <v>0</v>
      </c>
      <c r="V173" s="1"/>
      <c r="W173" s="21">
        <f t="shared" si="101"/>
        <v>30</v>
      </c>
      <c r="X173" s="22">
        <f t="shared" si="102"/>
        <v>0</v>
      </c>
      <c r="Y173" s="21">
        <f t="shared" si="103"/>
        <v>30</v>
      </c>
      <c r="Z173" s="21">
        <v>62</v>
      </c>
      <c r="AA173" s="21">
        <v>1.3</v>
      </c>
      <c r="AB173" s="21">
        <f t="shared" si="104"/>
        <v>39</v>
      </c>
      <c r="AC173" s="219"/>
      <c r="AD173" s="119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</row>
    <row r="174" spans="1:94" s="40" customFormat="1">
      <c r="A174" s="374"/>
      <c r="B174" s="375"/>
      <c r="C174" s="19"/>
      <c r="D174" s="375" t="s">
        <v>141</v>
      </c>
      <c r="E174" s="1" t="s">
        <v>376</v>
      </c>
      <c r="F174" s="1"/>
      <c r="G174" s="1"/>
      <c r="H174" s="1"/>
      <c r="I174" s="1"/>
      <c r="J174" s="1"/>
      <c r="K174" s="1"/>
      <c r="L174" s="19"/>
      <c r="M174" s="2"/>
      <c r="N174" s="19"/>
      <c r="O174" s="19"/>
      <c r="P174" s="19"/>
      <c r="Q174" s="19"/>
      <c r="R174" s="19"/>
      <c r="S174" s="19"/>
      <c r="T174" s="20"/>
      <c r="U174" s="376"/>
      <c r="V174" s="1"/>
      <c r="W174" s="21"/>
      <c r="X174" s="22"/>
      <c r="Y174" s="21"/>
      <c r="Z174" s="21"/>
      <c r="AA174" s="21"/>
      <c r="AB174" s="21">
        <f>SUM(Z161:Z173)/20</f>
        <v>33</v>
      </c>
      <c r="AC174" s="219"/>
      <c r="AD174" s="119"/>
      <c r="AE174" s="14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</row>
    <row r="175" spans="1:94" s="14" customFormat="1">
      <c r="A175" s="374"/>
      <c r="B175" s="375"/>
      <c r="C175" s="19"/>
      <c r="D175" s="375" t="s">
        <v>141</v>
      </c>
      <c r="E175" s="1" t="s">
        <v>415</v>
      </c>
      <c r="F175" s="1"/>
      <c r="G175" s="1"/>
      <c r="H175" s="1"/>
      <c r="I175" s="1"/>
      <c r="J175" s="1"/>
      <c r="K175" s="1"/>
      <c r="L175" s="19"/>
      <c r="M175" s="2"/>
      <c r="N175" s="19"/>
      <c r="O175" s="19"/>
      <c r="P175" s="19"/>
      <c r="Q175" s="19"/>
      <c r="R175" s="19"/>
      <c r="S175" s="19"/>
      <c r="T175" s="20"/>
      <c r="U175" s="376"/>
      <c r="V175" s="1"/>
      <c r="W175" s="21"/>
      <c r="X175" s="22"/>
      <c r="Y175" s="21"/>
      <c r="Z175" s="21"/>
      <c r="AA175" s="21"/>
      <c r="AB175" s="21">
        <v>40.5</v>
      </c>
      <c r="AC175" s="219"/>
      <c r="AD175" s="119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</row>
    <row r="176" spans="1:94" s="113" customFormat="1" ht="25.5">
      <c r="A176" s="370" t="s">
        <v>15</v>
      </c>
      <c r="B176" s="370" t="s">
        <v>16</v>
      </c>
      <c r="C176" s="371" t="s">
        <v>148</v>
      </c>
      <c r="D176" s="370" t="s">
        <v>542</v>
      </c>
      <c r="E176" s="370" t="s">
        <v>18</v>
      </c>
      <c r="F176" s="370"/>
      <c r="G176" s="370"/>
      <c r="H176" s="370"/>
      <c r="I176" s="370"/>
      <c r="J176" s="370"/>
      <c r="K176" s="370"/>
      <c r="L176" s="370" t="s">
        <v>19</v>
      </c>
      <c r="M176" s="370" t="s">
        <v>20</v>
      </c>
      <c r="N176" s="371" t="s">
        <v>1</v>
      </c>
      <c r="O176" s="370" t="s">
        <v>21</v>
      </c>
      <c r="P176" s="370" t="s">
        <v>22</v>
      </c>
      <c r="Q176" s="371" t="s">
        <v>2</v>
      </c>
      <c r="R176" s="370" t="s">
        <v>33</v>
      </c>
      <c r="S176" s="370" t="s">
        <v>34</v>
      </c>
      <c r="T176" s="372" t="s">
        <v>3</v>
      </c>
      <c r="U176" s="372" t="s">
        <v>4</v>
      </c>
      <c r="V176" s="371" t="s">
        <v>32</v>
      </c>
      <c r="W176" s="370" t="s">
        <v>5</v>
      </c>
      <c r="X176" s="370" t="s">
        <v>6</v>
      </c>
      <c r="Y176" s="373" t="s">
        <v>362</v>
      </c>
      <c r="Z176" s="373" t="s">
        <v>360</v>
      </c>
      <c r="AA176" s="373" t="s">
        <v>363</v>
      </c>
      <c r="AB176" s="373" t="s">
        <v>364</v>
      </c>
      <c r="AC176" s="373" t="s">
        <v>373</v>
      </c>
      <c r="AD176" s="386" t="s">
        <v>382</v>
      </c>
      <c r="AE176" s="398" t="s">
        <v>383</v>
      </c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</row>
    <row r="177" spans="1:94" s="27" customFormat="1">
      <c r="A177" s="383" t="s">
        <v>232</v>
      </c>
      <c r="B177" s="375" t="s">
        <v>174</v>
      </c>
      <c r="C177" s="19">
        <v>1</v>
      </c>
      <c r="D177" s="375" t="s">
        <v>49</v>
      </c>
      <c r="E177" s="1" t="s">
        <v>97</v>
      </c>
      <c r="F177" s="1"/>
      <c r="G177" s="1"/>
      <c r="H177" s="1"/>
      <c r="I177" s="1"/>
      <c r="J177" s="1"/>
      <c r="K177" s="1"/>
      <c r="L177" s="19">
        <v>2</v>
      </c>
      <c r="M177" s="2" t="s">
        <v>75</v>
      </c>
      <c r="N177" s="19"/>
      <c r="O177" s="19">
        <v>1</v>
      </c>
      <c r="P177" s="19">
        <v>10</v>
      </c>
      <c r="Q177" s="19">
        <f t="shared" ref="Q177:Q189" si="106">P177-O177+1</f>
        <v>10</v>
      </c>
      <c r="R177" s="19">
        <v>30</v>
      </c>
      <c r="S177" s="19"/>
      <c r="T177" s="20">
        <f t="shared" ref="T177:T189" si="107">R177/Q177</f>
        <v>3</v>
      </c>
      <c r="U177" s="376">
        <f t="shared" ref="U177:U188" si="108">S177/6</f>
        <v>0</v>
      </c>
      <c r="V177" s="1"/>
      <c r="W177" s="21">
        <f t="shared" ref="W177:W189" si="109">IF(Q177=0,0,R177)</f>
        <v>30</v>
      </c>
      <c r="X177" s="22">
        <f t="shared" ref="X177:X189" si="110">IF(Q177=0,0,S177/1.5)</f>
        <v>0</v>
      </c>
      <c r="Y177" s="21">
        <f t="shared" ref="Y177:Y189" si="111">V177+W177+X177</f>
        <v>30</v>
      </c>
      <c r="Z177" s="21">
        <v>56</v>
      </c>
      <c r="AA177" s="21">
        <v>1.2</v>
      </c>
      <c r="AB177" s="21">
        <f>AA177*Y177</f>
        <v>36</v>
      </c>
      <c r="AC177" s="219">
        <f>SUM(AB177:AB191)</f>
        <v>574.15</v>
      </c>
      <c r="AD177" s="387">
        <f>SUM(AB177:AB198)</f>
        <v>844.15</v>
      </c>
      <c r="AE177" s="399">
        <f>AD177-446</f>
        <v>398.15</v>
      </c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</row>
    <row r="178" spans="1:94" s="28" customFormat="1">
      <c r="A178" s="374" t="s">
        <v>229</v>
      </c>
      <c r="B178" s="375" t="s">
        <v>152</v>
      </c>
      <c r="C178" s="19">
        <v>1</v>
      </c>
      <c r="D178" s="375" t="s">
        <v>49</v>
      </c>
      <c r="E178" s="1" t="s">
        <v>97</v>
      </c>
      <c r="F178" s="1"/>
      <c r="G178" s="1"/>
      <c r="H178" s="1"/>
      <c r="I178" s="1"/>
      <c r="J178" s="1"/>
      <c r="K178" s="1"/>
      <c r="L178" s="19">
        <v>2</v>
      </c>
      <c r="M178" s="2" t="s">
        <v>83</v>
      </c>
      <c r="N178" s="19"/>
      <c r="O178" s="19">
        <v>1</v>
      </c>
      <c r="P178" s="19">
        <v>10</v>
      </c>
      <c r="Q178" s="19">
        <f t="shared" si="106"/>
        <v>10</v>
      </c>
      <c r="R178" s="19">
        <v>30</v>
      </c>
      <c r="S178" s="19"/>
      <c r="T178" s="20">
        <f t="shared" si="107"/>
        <v>3</v>
      </c>
      <c r="U178" s="376">
        <f t="shared" si="108"/>
        <v>0</v>
      </c>
      <c r="V178" s="1"/>
      <c r="W178" s="21">
        <f t="shared" si="109"/>
        <v>30</v>
      </c>
      <c r="X178" s="22">
        <f t="shared" si="110"/>
        <v>0</v>
      </c>
      <c r="Y178" s="21">
        <f t="shared" si="111"/>
        <v>30</v>
      </c>
      <c r="Z178" s="21">
        <v>22</v>
      </c>
      <c r="AA178" s="21">
        <v>1.1000000000000001</v>
      </c>
      <c r="AB178" s="21">
        <f t="shared" ref="AB178:AB189" si="112">AA178*Y178</f>
        <v>33</v>
      </c>
      <c r="AC178" s="219"/>
      <c r="AD178" s="119"/>
      <c r="AE178" s="14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</row>
    <row r="179" spans="1:94" s="27" customFormat="1">
      <c r="A179" s="383" t="s">
        <v>232</v>
      </c>
      <c r="B179" s="375" t="s">
        <v>172</v>
      </c>
      <c r="C179" s="19">
        <v>1</v>
      </c>
      <c r="D179" s="375" t="s">
        <v>49</v>
      </c>
      <c r="E179" s="1" t="s">
        <v>97</v>
      </c>
      <c r="F179" s="1"/>
      <c r="G179" s="1"/>
      <c r="H179" s="1"/>
      <c r="I179" s="1"/>
      <c r="J179" s="1"/>
      <c r="K179" s="1"/>
      <c r="L179" s="19">
        <v>3</v>
      </c>
      <c r="M179" s="2" t="s">
        <v>75</v>
      </c>
      <c r="N179" s="19"/>
      <c r="O179" s="19">
        <v>1</v>
      </c>
      <c r="P179" s="19">
        <v>10</v>
      </c>
      <c r="Q179" s="19">
        <f t="shared" si="106"/>
        <v>10</v>
      </c>
      <c r="R179" s="19">
        <v>30</v>
      </c>
      <c r="S179" s="19"/>
      <c r="T179" s="20">
        <f t="shared" si="107"/>
        <v>3</v>
      </c>
      <c r="U179" s="376">
        <f t="shared" si="108"/>
        <v>0</v>
      </c>
      <c r="V179" s="1"/>
      <c r="W179" s="21">
        <f t="shared" si="109"/>
        <v>30</v>
      </c>
      <c r="X179" s="22">
        <f t="shared" si="110"/>
        <v>0</v>
      </c>
      <c r="Y179" s="21">
        <f t="shared" si="111"/>
        <v>30</v>
      </c>
      <c r="Z179" s="21">
        <v>57</v>
      </c>
      <c r="AA179" s="21">
        <v>1.2</v>
      </c>
      <c r="AB179" s="21">
        <f t="shared" si="112"/>
        <v>36</v>
      </c>
      <c r="AC179" s="219"/>
      <c r="AD179" s="119"/>
      <c r="AE179" s="14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</row>
    <row r="180" spans="1:94" s="27" customFormat="1">
      <c r="A180" s="383" t="s">
        <v>142</v>
      </c>
      <c r="B180" s="375" t="s">
        <v>173</v>
      </c>
      <c r="C180" s="19">
        <v>1</v>
      </c>
      <c r="D180" s="375" t="s">
        <v>49</v>
      </c>
      <c r="E180" s="1" t="s">
        <v>97</v>
      </c>
      <c r="F180" s="1"/>
      <c r="G180" s="1"/>
      <c r="H180" s="1"/>
      <c r="I180" s="1"/>
      <c r="J180" s="1"/>
      <c r="K180" s="1"/>
      <c r="L180" s="19">
        <v>3</v>
      </c>
      <c r="M180" s="2" t="s">
        <v>83</v>
      </c>
      <c r="N180" s="19"/>
      <c r="O180" s="19">
        <v>1</v>
      </c>
      <c r="P180" s="19">
        <v>10</v>
      </c>
      <c r="Q180" s="19">
        <f t="shared" si="106"/>
        <v>10</v>
      </c>
      <c r="R180" s="19">
        <v>30</v>
      </c>
      <c r="S180" s="19"/>
      <c r="T180" s="20">
        <f t="shared" si="107"/>
        <v>3</v>
      </c>
      <c r="U180" s="376">
        <f t="shared" si="108"/>
        <v>0</v>
      </c>
      <c r="V180" s="1"/>
      <c r="W180" s="21">
        <f t="shared" si="109"/>
        <v>30</v>
      </c>
      <c r="X180" s="22">
        <f t="shared" si="110"/>
        <v>0</v>
      </c>
      <c r="Y180" s="21">
        <f t="shared" si="111"/>
        <v>30</v>
      </c>
      <c r="Z180" s="21">
        <v>59</v>
      </c>
      <c r="AA180" s="21">
        <v>1.2</v>
      </c>
      <c r="AB180" s="21">
        <f t="shared" si="112"/>
        <v>36</v>
      </c>
      <c r="AC180" s="219"/>
      <c r="AD180" s="119"/>
      <c r="AE180" s="14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</row>
    <row r="181" spans="1:94" s="28" customFormat="1">
      <c r="A181" s="374" t="s">
        <v>229</v>
      </c>
      <c r="B181" s="375" t="s">
        <v>153</v>
      </c>
      <c r="C181" s="19">
        <v>1</v>
      </c>
      <c r="D181" s="375" t="s">
        <v>49</v>
      </c>
      <c r="E181" s="1" t="s">
        <v>97</v>
      </c>
      <c r="F181" s="1"/>
      <c r="G181" s="1"/>
      <c r="H181" s="1"/>
      <c r="I181" s="1"/>
      <c r="J181" s="1"/>
      <c r="K181" s="1"/>
      <c r="L181" s="19">
        <v>4</v>
      </c>
      <c r="M181" s="2" t="s">
        <v>75</v>
      </c>
      <c r="N181" s="19"/>
      <c r="O181" s="19">
        <v>1</v>
      </c>
      <c r="P181" s="19">
        <v>10</v>
      </c>
      <c r="Q181" s="19">
        <f t="shared" si="106"/>
        <v>10</v>
      </c>
      <c r="R181" s="19">
        <v>30</v>
      </c>
      <c r="S181" s="19"/>
      <c r="T181" s="20">
        <f t="shared" si="107"/>
        <v>3</v>
      </c>
      <c r="U181" s="376">
        <f t="shared" si="108"/>
        <v>0</v>
      </c>
      <c r="V181" s="1"/>
      <c r="W181" s="21">
        <f t="shared" si="109"/>
        <v>30</v>
      </c>
      <c r="X181" s="22">
        <f t="shared" si="110"/>
        <v>0</v>
      </c>
      <c r="Y181" s="21">
        <f t="shared" si="111"/>
        <v>30</v>
      </c>
      <c r="Z181" s="21">
        <v>37</v>
      </c>
      <c r="AA181" s="21">
        <v>1.1000000000000001</v>
      </c>
      <c r="AB181" s="21">
        <f t="shared" si="112"/>
        <v>33</v>
      </c>
      <c r="AC181" s="219"/>
      <c r="AD181" s="119"/>
      <c r="AE181" s="14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</row>
    <row r="182" spans="1:94" s="28" customFormat="1">
      <c r="A182" s="374" t="s">
        <v>230</v>
      </c>
      <c r="B182" s="375" t="s">
        <v>154</v>
      </c>
      <c r="C182" s="19">
        <v>1</v>
      </c>
      <c r="D182" s="375" t="s">
        <v>49</v>
      </c>
      <c r="E182" s="1" t="s">
        <v>97</v>
      </c>
      <c r="F182" s="1"/>
      <c r="G182" s="1"/>
      <c r="H182" s="1"/>
      <c r="I182" s="1"/>
      <c r="J182" s="1"/>
      <c r="K182" s="1"/>
      <c r="L182" s="19">
        <v>4</v>
      </c>
      <c r="M182" s="2" t="s">
        <v>83</v>
      </c>
      <c r="N182" s="19"/>
      <c r="O182" s="19">
        <v>1</v>
      </c>
      <c r="P182" s="19">
        <v>10</v>
      </c>
      <c r="Q182" s="19">
        <f t="shared" si="106"/>
        <v>10</v>
      </c>
      <c r="R182" s="19">
        <v>30</v>
      </c>
      <c r="S182" s="19"/>
      <c r="T182" s="20">
        <f t="shared" si="107"/>
        <v>3</v>
      </c>
      <c r="U182" s="376">
        <f t="shared" si="108"/>
        <v>0</v>
      </c>
      <c r="V182" s="1"/>
      <c r="W182" s="21">
        <f t="shared" si="109"/>
        <v>30</v>
      </c>
      <c r="X182" s="22">
        <f t="shared" si="110"/>
        <v>0</v>
      </c>
      <c r="Y182" s="21">
        <f t="shared" si="111"/>
        <v>30</v>
      </c>
      <c r="Z182" s="21">
        <v>23</v>
      </c>
      <c r="AA182" s="21">
        <v>1.1000000000000001</v>
      </c>
      <c r="AB182" s="21">
        <f t="shared" si="112"/>
        <v>33</v>
      </c>
      <c r="AC182" s="219"/>
      <c r="AD182" s="119"/>
      <c r="AE182" s="14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</row>
    <row r="183" spans="1:94" s="28" customFormat="1">
      <c r="A183" s="374" t="s">
        <v>229</v>
      </c>
      <c r="B183" s="375" t="s">
        <v>155</v>
      </c>
      <c r="C183" s="19">
        <v>1</v>
      </c>
      <c r="D183" s="375" t="s">
        <v>49</v>
      </c>
      <c r="E183" s="1" t="s">
        <v>97</v>
      </c>
      <c r="F183" s="1"/>
      <c r="G183" s="1"/>
      <c r="H183" s="1"/>
      <c r="I183" s="1"/>
      <c r="J183" s="1"/>
      <c r="K183" s="1"/>
      <c r="L183" s="19">
        <v>4</v>
      </c>
      <c r="M183" s="2" t="s">
        <v>139</v>
      </c>
      <c r="N183" s="19"/>
      <c r="O183" s="19">
        <v>1</v>
      </c>
      <c r="P183" s="19">
        <v>10</v>
      </c>
      <c r="Q183" s="19">
        <f t="shared" si="106"/>
        <v>10</v>
      </c>
      <c r="R183" s="19">
        <v>30</v>
      </c>
      <c r="S183" s="19"/>
      <c r="T183" s="20">
        <f t="shared" si="107"/>
        <v>3</v>
      </c>
      <c r="U183" s="376">
        <f t="shared" si="108"/>
        <v>0</v>
      </c>
      <c r="V183" s="1"/>
      <c r="W183" s="21">
        <f t="shared" si="109"/>
        <v>30</v>
      </c>
      <c r="X183" s="22">
        <f t="shared" si="110"/>
        <v>0</v>
      </c>
      <c r="Y183" s="21">
        <f t="shared" si="111"/>
        <v>30</v>
      </c>
      <c r="Z183" s="21">
        <v>33</v>
      </c>
      <c r="AA183" s="21">
        <v>1.1000000000000001</v>
      </c>
      <c r="AB183" s="21">
        <f t="shared" si="112"/>
        <v>33</v>
      </c>
      <c r="AC183" s="219"/>
      <c r="AD183" s="119"/>
      <c r="AE183" s="14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</row>
    <row r="184" spans="1:94" s="27" customFormat="1">
      <c r="A184" s="383" t="s">
        <v>232</v>
      </c>
      <c r="B184" s="375" t="s">
        <v>156</v>
      </c>
      <c r="C184" s="19">
        <v>1</v>
      </c>
      <c r="D184" s="375" t="s">
        <v>49</v>
      </c>
      <c r="E184" s="1" t="s">
        <v>97</v>
      </c>
      <c r="F184" s="1"/>
      <c r="G184" s="1"/>
      <c r="H184" s="1"/>
      <c r="I184" s="1"/>
      <c r="J184" s="1"/>
      <c r="K184" s="1"/>
      <c r="L184" s="19">
        <v>5</v>
      </c>
      <c r="M184" s="2" t="s">
        <v>75</v>
      </c>
      <c r="N184" s="19"/>
      <c r="O184" s="19">
        <v>1</v>
      </c>
      <c r="P184" s="19">
        <v>10</v>
      </c>
      <c r="Q184" s="19">
        <f t="shared" si="106"/>
        <v>10</v>
      </c>
      <c r="R184" s="19">
        <v>30</v>
      </c>
      <c r="S184" s="19"/>
      <c r="T184" s="20">
        <f t="shared" si="107"/>
        <v>3</v>
      </c>
      <c r="U184" s="376">
        <f t="shared" si="108"/>
        <v>0</v>
      </c>
      <c r="V184" s="1"/>
      <c r="W184" s="21">
        <f t="shared" si="109"/>
        <v>30</v>
      </c>
      <c r="X184" s="22">
        <f t="shared" si="110"/>
        <v>0</v>
      </c>
      <c r="Y184" s="21">
        <f t="shared" si="111"/>
        <v>30</v>
      </c>
      <c r="Z184" s="21">
        <v>59</v>
      </c>
      <c r="AA184" s="21">
        <v>1.2</v>
      </c>
      <c r="AB184" s="21">
        <f t="shared" si="112"/>
        <v>36</v>
      </c>
      <c r="AC184" s="219"/>
      <c r="AD184" s="119"/>
      <c r="AE184" s="14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</row>
    <row r="185" spans="1:94" s="27" customFormat="1">
      <c r="A185" s="383" t="s">
        <v>142</v>
      </c>
      <c r="B185" s="375" t="s">
        <v>157</v>
      </c>
      <c r="C185" s="19">
        <v>1</v>
      </c>
      <c r="D185" s="375" t="s">
        <v>49</v>
      </c>
      <c r="E185" s="1" t="s">
        <v>97</v>
      </c>
      <c r="F185" s="1"/>
      <c r="G185" s="1"/>
      <c r="H185" s="1"/>
      <c r="I185" s="1"/>
      <c r="J185" s="1"/>
      <c r="K185" s="1"/>
      <c r="L185" s="19">
        <v>5</v>
      </c>
      <c r="M185" s="2" t="s">
        <v>83</v>
      </c>
      <c r="N185" s="19"/>
      <c r="O185" s="19">
        <v>1</v>
      </c>
      <c r="P185" s="19">
        <v>10</v>
      </c>
      <c r="Q185" s="19">
        <f t="shared" si="106"/>
        <v>10</v>
      </c>
      <c r="R185" s="19">
        <v>30</v>
      </c>
      <c r="S185" s="19"/>
      <c r="T185" s="20">
        <f t="shared" si="107"/>
        <v>3</v>
      </c>
      <c r="U185" s="376">
        <f t="shared" si="108"/>
        <v>0</v>
      </c>
      <c r="V185" s="1"/>
      <c r="W185" s="21">
        <f t="shared" si="109"/>
        <v>30</v>
      </c>
      <c r="X185" s="22">
        <f t="shared" si="110"/>
        <v>0</v>
      </c>
      <c r="Y185" s="21">
        <f t="shared" si="111"/>
        <v>30</v>
      </c>
      <c r="Z185" s="21">
        <v>62</v>
      </c>
      <c r="AA185" s="21">
        <v>1.3</v>
      </c>
      <c r="AB185" s="21">
        <f t="shared" si="112"/>
        <v>39</v>
      </c>
      <c r="AC185" s="219"/>
      <c r="AD185" s="119"/>
      <c r="AE185" s="14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</row>
    <row r="186" spans="1:94" s="27" customFormat="1">
      <c r="A186" s="374"/>
      <c r="B186" s="375" t="s">
        <v>177</v>
      </c>
      <c r="C186" s="19">
        <v>1</v>
      </c>
      <c r="D186" s="375" t="s">
        <v>49</v>
      </c>
      <c r="E186" s="1" t="s">
        <v>97</v>
      </c>
      <c r="F186" s="1"/>
      <c r="G186" s="1"/>
      <c r="H186" s="1"/>
      <c r="I186" s="1"/>
      <c r="J186" s="1"/>
      <c r="K186" s="1"/>
      <c r="L186" s="19">
        <v>5</v>
      </c>
      <c r="M186" s="2" t="s">
        <v>102</v>
      </c>
      <c r="N186" s="19"/>
      <c r="O186" s="19">
        <v>1</v>
      </c>
      <c r="P186" s="19">
        <v>10</v>
      </c>
      <c r="Q186" s="19">
        <f t="shared" si="106"/>
        <v>10</v>
      </c>
      <c r="R186" s="19">
        <v>30</v>
      </c>
      <c r="S186" s="19"/>
      <c r="T186" s="20">
        <f t="shared" si="107"/>
        <v>3</v>
      </c>
      <c r="U186" s="376">
        <f t="shared" si="108"/>
        <v>0</v>
      </c>
      <c r="V186" s="1"/>
      <c r="W186" s="21">
        <f t="shared" si="109"/>
        <v>30</v>
      </c>
      <c r="X186" s="22">
        <f t="shared" si="110"/>
        <v>0</v>
      </c>
      <c r="Y186" s="21">
        <f t="shared" si="111"/>
        <v>30</v>
      </c>
      <c r="Z186" s="21">
        <v>60</v>
      </c>
      <c r="AA186" s="21">
        <v>1.2</v>
      </c>
      <c r="AB186" s="21">
        <f t="shared" si="112"/>
        <v>36</v>
      </c>
      <c r="AC186" s="219"/>
      <c r="AD186" s="119"/>
      <c r="AE186" s="14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</row>
    <row r="187" spans="1:94" s="27" customFormat="1">
      <c r="A187" s="374"/>
      <c r="B187" s="375" t="s">
        <v>175</v>
      </c>
      <c r="C187" s="19">
        <v>1</v>
      </c>
      <c r="D187" s="375" t="s">
        <v>49</v>
      </c>
      <c r="E187" s="1" t="s">
        <v>97</v>
      </c>
      <c r="F187" s="1"/>
      <c r="G187" s="1"/>
      <c r="H187" s="1"/>
      <c r="I187" s="1"/>
      <c r="J187" s="1"/>
      <c r="K187" s="1"/>
      <c r="L187" s="19">
        <v>7</v>
      </c>
      <c r="M187" s="2" t="s">
        <v>73</v>
      </c>
      <c r="N187" s="19"/>
      <c r="O187" s="19">
        <v>1</v>
      </c>
      <c r="P187" s="19">
        <v>10</v>
      </c>
      <c r="Q187" s="19">
        <f t="shared" si="106"/>
        <v>10</v>
      </c>
      <c r="R187" s="19">
        <v>30</v>
      </c>
      <c r="S187" s="19"/>
      <c r="T187" s="20">
        <f t="shared" si="107"/>
        <v>3</v>
      </c>
      <c r="U187" s="376">
        <f t="shared" si="108"/>
        <v>0</v>
      </c>
      <c r="V187" s="1"/>
      <c r="W187" s="21">
        <f t="shared" si="109"/>
        <v>30</v>
      </c>
      <c r="X187" s="22">
        <f t="shared" si="110"/>
        <v>0</v>
      </c>
      <c r="Y187" s="21">
        <f t="shared" si="111"/>
        <v>30</v>
      </c>
      <c r="Z187" s="21">
        <v>61</v>
      </c>
      <c r="AA187" s="21">
        <v>1.3</v>
      </c>
      <c r="AB187" s="21">
        <f t="shared" si="112"/>
        <v>39</v>
      </c>
      <c r="AC187" s="219"/>
      <c r="AD187" s="119"/>
      <c r="AE187" s="14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</row>
    <row r="188" spans="1:94" s="27" customFormat="1">
      <c r="A188" s="374"/>
      <c r="B188" s="375" t="s">
        <v>176</v>
      </c>
      <c r="C188" s="19">
        <v>1</v>
      </c>
      <c r="D188" s="375" t="s">
        <v>49</v>
      </c>
      <c r="E188" s="1" t="s">
        <v>97</v>
      </c>
      <c r="F188" s="1"/>
      <c r="G188" s="1"/>
      <c r="H188" s="1"/>
      <c r="I188" s="1"/>
      <c r="J188" s="1"/>
      <c r="K188" s="1"/>
      <c r="L188" s="19">
        <v>7</v>
      </c>
      <c r="M188" s="2" t="s">
        <v>72</v>
      </c>
      <c r="N188" s="19"/>
      <c r="O188" s="19">
        <v>1</v>
      </c>
      <c r="P188" s="19">
        <v>10</v>
      </c>
      <c r="Q188" s="19">
        <f t="shared" si="106"/>
        <v>10</v>
      </c>
      <c r="R188" s="19">
        <v>30</v>
      </c>
      <c r="S188" s="19"/>
      <c r="T188" s="20">
        <f t="shared" si="107"/>
        <v>3</v>
      </c>
      <c r="U188" s="376">
        <f t="shared" si="108"/>
        <v>0</v>
      </c>
      <c r="V188" s="1"/>
      <c r="W188" s="21">
        <f t="shared" si="109"/>
        <v>30</v>
      </c>
      <c r="X188" s="22">
        <f t="shared" si="110"/>
        <v>0</v>
      </c>
      <c r="Y188" s="21">
        <f t="shared" si="111"/>
        <v>30</v>
      </c>
      <c r="Z188" s="21">
        <v>61</v>
      </c>
      <c r="AA188" s="21">
        <v>1.3</v>
      </c>
      <c r="AB188" s="21">
        <f t="shared" si="112"/>
        <v>39</v>
      </c>
      <c r="AC188" s="219"/>
      <c r="AD188" s="119"/>
      <c r="AE188" s="14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</row>
    <row r="189" spans="1:94" s="48" customFormat="1">
      <c r="A189" s="374" t="s">
        <v>292</v>
      </c>
      <c r="B189" s="375" t="s">
        <v>287</v>
      </c>
      <c r="C189" s="19">
        <v>1</v>
      </c>
      <c r="D189" s="375" t="s">
        <v>49</v>
      </c>
      <c r="E189" s="1" t="s">
        <v>55</v>
      </c>
      <c r="F189" s="1"/>
      <c r="G189" s="1"/>
      <c r="H189" s="1"/>
      <c r="I189" s="1"/>
      <c r="J189" s="1"/>
      <c r="K189" s="1"/>
      <c r="L189" s="2">
        <v>6</v>
      </c>
      <c r="M189" s="2" t="s">
        <v>259</v>
      </c>
      <c r="N189" s="19"/>
      <c r="O189" s="19">
        <v>5</v>
      </c>
      <c r="P189" s="19">
        <v>23</v>
      </c>
      <c r="Q189" s="19">
        <f t="shared" si="106"/>
        <v>19</v>
      </c>
      <c r="R189" s="19">
        <v>60</v>
      </c>
      <c r="S189" s="19"/>
      <c r="T189" s="20">
        <f t="shared" si="107"/>
        <v>3.1578947368421053</v>
      </c>
      <c r="U189" s="376">
        <f>S189/5</f>
        <v>0</v>
      </c>
      <c r="V189" s="1"/>
      <c r="W189" s="21">
        <f t="shared" si="109"/>
        <v>60</v>
      </c>
      <c r="X189" s="22">
        <f t="shared" si="110"/>
        <v>0</v>
      </c>
      <c r="Y189" s="21">
        <f t="shared" si="111"/>
        <v>60</v>
      </c>
      <c r="Z189" s="21">
        <v>63</v>
      </c>
      <c r="AA189" s="21">
        <v>1.2</v>
      </c>
      <c r="AB189" s="21">
        <f t="shared" si="112"/>
        <v>72</v>
      </c>
      <c r="AC189" s="219"/>
      <c r="AD189" s="119"/>
      <c r="AE189" s="14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</row>
    <row r="190" spans="1:94" s="40" customFormat="1">
      <c r="A190" s="374"/>
      <c r="B190" s="375"/>
      <c r="C190" s="19"/>
      <c r="D190" s="375" t="s">
        <v>49</v>
      </c>
      <c r="E190" s="1" t="s">
        <v>375</v>
      </c>
      <c r="F190" s="1"/>
      <c r="G190" s="1"/>
      <c r="H190" s="1"/>
      <c r="I190" s="1"/>
      <c r="J190" s="1"/>
      <c r="K190" s="1"/>
      <c r="L190" s="2"/>
      <c r="M190" s="2"/>
      <c r="N190" s="19"/>
      <c r="O190" s="19"/>
      <c r="P190" s="19"/>
      <c r="Q190" s="19"/>
      <c r="R190" s="19"/>
      <c r="S190" s="19"/>
      <c r="T190" s="20"/>
      <c r="U190" s="376"/>
      <c r="V190" s="1"/>
      <c r="W190" s="21"/>
      <c r="X190" s="22"/>
      <c r="Y190" s="21"/>
      <c r="Z190" s="382"/>
      <c r="AA190" s="382"/>
      <c r="AB190" s="382">
        <f>SUM(Z177:Z189)/20</f>
        <v>32.65</v>
      </c>
      <c r="AC190" s="219"/>
      <c r="AD190" s="119"/>
      <c r="AE190" s="14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</row>
    <row r="191" spans="1:94" s="48" customFormat="1">
      <c r="A191" s="374"/>
      <c r="B191" s="375"/>
      <c r="C191" s="19"/>
      <c r="D191" s="375" t="s">
        <v>49</v>
      </c>
      <c r="E191" s="1" t="s">
        <v>415</v>
      </c>
      <c r="F191" s="1"/>
      <c r="G191" s="1"/>
      <c r="H191" s="1"/>
      <c r="I191" s="1"/>
      <c r="J191" s="1"/>
      <c r="K191" s="1"/>
      <c r="L191" s="2"/>
      <c r="M191" s="2"/>
      <c r="N191" s="19"/>
      <c r="O191" s="19"/>
      <c r="P191" s="19"/>
      <c r="Q191" s="19"/>
      <c r="R191" s="19"/>
      <c r="S191" s="19"/>
      <c r="T191" s="20"/>
      <c r="U191" s="376"/>
      <c r="V191" s="1"/>
      <c r="W191" s="21"/>
      <c r="X191" s="22"/>
      <c r="Y191" s="21"/>
      <c r="Z191" s="382"/>
      <c r="AA191" s="382"/>
      <c r="AB191" s="382">
        <v>40.5</v>
      </c>
      <c r="AC191" s="219"/>
      <c r="AD191" s="119"/>
      <c r="AE191" s="14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</row>
    <row r="192" spans="1:94" s="83" customFormat="1">
      <c r="A192" s="374"/>
      <c r="B192" s="375" t="s">
        <v>265</v>
      </c>
      <c r="C192" s="19">
        <v>1</v>
      </c>
      <c r="D192" s="375" t="s">
        <v>49</v>
      </c>
      <c r="E192" s="1" t="s">
        <v>55</v>
      </c>
      <c r="F192" s="1"/>
      <c r="G192" s="1"/>
      <c r="H192" s="1"/>
      <c r="I192" s="1"/>
      <c r="J192" s="1"/>
      <c r="K192" s="1"/>
      <c r="L192" s="2">
        <v>3</v>
      </c>
      <c r="M192" s="2" t="s">
        <v>73</v>
      </c>
      <c r="N192" s="19"/>
      <c r="O192" s="19">
        <v>27</v>
      </c>
      <c r="P192" s="19">
        <v>41</v>
      </c>
      <c r="Q192" s="19">
        <f>P192-O192+1</f>
        <v>15</v>
      </c>
      <c r="R192" s="19">
        <v>30</v>
      </c>
      <c r="S192" s="19"/>
      <c r="T192" s="20">
        <f>R192/Q192</f>
        <v>2</v>
      </c>
      <c r="U192" s="376">
        <f>S192/5</f>
        <v>0</v>
      </c>
      <c r="V192" s="1"/>
      <c r="W192" s="21">
        <f>IF(Q192=0,0,R192)</f>
        <v>30</v>
      </c>
      <c r="X192" s="22">
        <f>IF(Q192=0,0,S192/1.5)</f>
        <v>0</v>
      </c>
      <c r="Y192" s="21">
        <f>V192+W192+X192</f>
        <v>30</v>
      </c>
      <c r="Z192" s="21">
        <v>58</v>
      </c>
      <c r="AA192" s="21">
        <v>1.2</v>
      </c>
      <c r="AB192" s="21">
        <f t="shared" ref="AB192:AB198" si="113">AA192*Y192</f>
        <v>36</v>
      </c>
      <c r="AC192" s="219"/>
      <c r="AD192" s="119"/>
      <c r="AE192" s="14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</row>
    <row r="193" spans="1:94" s="83" customFormat="1">
      <c r="A193" s="374"/>
      <c r="B193" s="375" t="s">
        <v>266</v>
      </c>
      <c r="C193" s="19">
        <v>1</v>
      </c>
      <c r="D193" s="375" t="s">
        <v>49</v>
      </c>
      <c r="E193" s="1" t="s">
        <v>55</v>
      </c>
      <c r="F193" s="1"/>
      <c r="G193" s="1"/>
      <c r="H193" s="1"/>
      <c r="I193" s="1"/>
      <c r="J193" s="1"/>
      <c r="K193" s="1"/>
      <c r="L193" s="2">
        <v>3</v>
      </c>
      <c r="M193" s="2" t="s">
        <v>72</v>
      </c>
      <c r="N193" s="19"/>
      <c r="O193" s="19">
        <v>27</v>
      </c>
      <c r="P193" s="19">
        <v>41</v>
      </c>
      <c r="Q193" s="19">
        <f>P193-O193+1</f>
        <v>15</v>
      </c>
      <c r="R193" s="19">
        <v>30</v>
      </c>
      <c r="S193" s="19"/>
      <c r="T193" s="20">
        <f>R193/Q193</f>
        <v>2</v>
      </c>
      <c r="U193" s="376">
        <f>S193/5</f>
        <v>0</v>
      </c>
      <c r="V193" s="1"/>
      <c r="W193" s="21">
        <f>IF(Q193=0,0,R193)</f>
        <v>30</v>
      </c>
      <c r="X193" s="22">
        <f>IF(Q193=0,0,S193/1.5)</f>
        <v>0</v>
      </c>
      <c r="Y193" s="21">
        <f>V193+W193+X193</f>
        <v>30</v>
      </c>
      <c r="Z193" s="21">
        <v>58</v>
      </c>
      <c r="AA193" s="21">
        <v>1.2</v>
      </c>
      <c r="AB193" s="21">
        <f t="shared" si="113"/>
        <v>36</v>
      </c>
      <c r="AC193" s="219"/>
      <c r="AD193" s="119"/>
      <c r="AE193" s="14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</row>
    <row r="194" spans="1:94" s="83" customFormat="1">
      <c r="A194" s="374"/>
      <c r="B194" s="375" t="s">
        <v>268</v>
      </c>
      <c r="C194" s="19">
        <v>2</v>
      </c>
      <c r="D194" s="375" t="s">
        <v>49</v>
      </c>
      <c r="E194" s="1" t="s">
        <v>55</v>
      </c>
      <c r="F194" s="1"/>
      <c r="G194" s="1"/>
      <c r="H194" s="1"/>
      <c r="I194" s="1"/>
      <c r="J194" s="1"/>
      <c r="K194" s="1"/>
      <c r="L194" s="2">
        <v>3</v>
      </c>
      <c r="M194" s="2" t="s">
        <v>74</v>
      </c>
      <c r="N194" s="19"/>
      <c r="O194" s="19">
        <v>27</v>
      </c>
      <c r="P194" s="19">
        <v>41</v>
      </c>
      <c r="Q194" s="19">
        <f>P194-O194+1</f>
        <v>15</v>
      </c>
      <c r="R194" s="19">
        <v>30</v>
      </c>
      <c r="S194" s="19"/>
      <c r="T194" s="20">
        <f>R194/Q194</f>
        <v>2</v>
      </c>
      <c r="U194" s="376">
        <f>S194/5</f>
        <v>0</v>
      </c>
      <c r="V194" s="1"/>
      <c r="W194" s="21">
        <f>IF(Q194=0,0,R194)</f>
        <v>30</v>
      </c>
      <c r="X194" s="22">
        <f>IF(Q194=0,0,S194/1.5)</f>
        <v>0</v>
      </c>
      <c r="Y194" s="21">
        <f>V194+W194+X194</f>
        <v>30</v>
      </c>
      <c r="Z194" s="21">
        <v>59</v>
      </c>
      <c r="AA194" s="21">
        <v>1.2</v>
      </c>
      <c r="AB194" s="21">
        <f t="shared" si="113"/>
        <v>36</v>
      </c>
      <c r="AC194" s="219"/>
      <c r="AD194" s="119"/>
      <c r="AE194" s="14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</row>
    <row r="195" spans="1:94" s="83" customFormat="1">
      <c r="A195" s="374"/>
      <c r="B195" s="375" t="s">
        <v>336</v>
      </c>
      <c r="C195" s="19">
        <v>2</v>
      </c>
      <c r="D195" s="375" t="s">
        <v>49</v>
      </c>
      <c r="E195" s="1" t="s">
        <v>55</v>
      </c>
      <c r="F195" s="1"/>
      <c r="G195" s="1"/>
      <c r="H195" s="1"/>
      <c r="I195" s="1"/>
      <c r="J195" s="1"/>
      <c r="K195" s="1"/>
      <c r="L195" s="2">
        <v>3</v>
      </c>
      <c r="M195" s="2" t="s">
        <v>102</v>
      </c>
      <c r="N195" s="19"/>
      <c r="O195" s="19">
        <v>27</v>
      </c>
      <c r="P195" s="19">
        <v>41</v>
      </c>
      <c r="Q195" s="19">
        <f>P195-O195+1</f>
        <v>15</v>
      </c>
      <c r="R195" s="19">
        <v>30</v>
      </c>
      <c r="S195" s="19"/>
      <c r="T195" s="20">
        <f>R195/Q195</f>
        <v>2</v>
      </c>
      <c r="U195" s="376">
        <f>S195/5</f>
        <v>0</v>
      </c>
      <c r="V195" s="1"/>
      <c r="W195" s="21">
        <f>IF(Q195=0,0,R195)</f>
        <v>30</v>
      </c>
      <c r="X195" s="22">
        <f>IF(Q195=0,0,S195/1.5)</f>
        <v>0</v>
      </c>
      <c r="Y195" s="21">
        <f>V195+W195+X195</f>
        <v>30</v>
      </c>
      <c r="Z195" s="21">
        <v>42</v>
      </c>
      <c r="AA195" s="21">
        <v>1.2</v>
      </c>
      <c r="AB195" s="21">
        <f t="shared" si="113"/>
        <v>36</v>
      </c>
      <c r="AC195" s="219"/>
      <c r="AD195" s="119"/>
      <c r="AE195" s="14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</row>
    <row r="196" spans="1:94" s="98" customFormat="1">
      <c r="A196" s="374"/>
      <c r="B196" s="375" t="s">
        <v>518</v>
      </c>
      <c r="C196" s="19">
        <v>2</v>
      </c>
      <c r="D196" s="375" t="s">
        <v>49</v>
      </c>
      <c r="E196" s="1" t="s">
        <v>55</v>
      </c>
      <c r="F196" s="1"/>
      <c r="G196" s="1"/>
      <c r="H196" s="1"/>
      <c r="I196" s="1"/>
      <c r="J196" s="1"/>
      <c r="K196" s="1"/>
      <c r="L196" s="19">
        <v>5</v>
      </c>
      <c r="M196" s="2" t="s">
        <v>72</v>
      </c>
      <c r="N196" s="19"/>
      <c r="O196" s="19">
        <v>27</v>
      </c>
      <c r="P196" s="19">
        <v>41</v>
      </c>
      <c r="Q196" s="19">
        <f>P196-O196+1</f>
        <v>15</v>
      </c>
      <c r="R196" s="19">
        <v>30</v>
      </c>
      <c r="S196" s="19"/>
      <c r="T196" s="20">
        <f>R196/Q196</f>
        <v>2</v>
      </c>
      <c r="U196" s="376">
        <f>S196/5</f>
        <v>0</v>
      </c>
      <c r="V196" s="1"/>
      <c r="W196" s="21">
        <f>IF(Q196=0,0,R196)</f>
        <v>30</v>
      </c>
      <c r="X196" s="22">
        <f>IF(Q196=0,0,S196/1.5)</f>
        <v>0</v>
      </c>
      <c r="Y196" s="21">
        <f>V196+W196+X196</f>
        <v>30</v>
      </c>
      <c r="Z196" s="382">
        <v>58</v>
      </c>
      <c r="AA196" s="382">
        <v>1.2</v>
      </c>
      <c r="AB196" s="382">
        <f t="shared" si="113"/>
        <v>36</v>
      </c>
      <c r="AC196" s="219"/>
      <c r="AD196" s="119"/>
      <c r="AE196" s="14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</row>
    <row r="197" spans="1:94" s="98" customFormat="1">
      <c r="A197" s="383" t="s">
        <v>142</v>
      </c>
      <c r="B197" s="375" t="s">
        <v>517</v>
      </c>
      <c r="C197" s="19">
        <v>2</v>
      </c>
      <c r="D197" s="375" t="s">
        <v>49</v>
      </c>
      <c r="E197" s="1" t="s">
        <v>55</v>
      </c>
      <c r="F197" s="1"/>
      <c r="G197" s="1"/>
      <c r="H197" s="1"/>
      <c r="I197" s="1"/>
      <c r="J197" s="1"/>
      <c r="K197" s="1"/>
      <c r="L197" s="19">
        <v>6</v>
      </c>
      <c r="M197" s="2" t="s">
        <v>12</v>
      </c>
      <c r="N197" s="19"/>
      <c r="O197" s="19">
        <v>27</v>
      </c>
      <c r="P197" s="19">
        <v>41</v>
      </c>
      <c r="Q197" s="19">
        <f t="shared" ref="Q197" si="114">P197-O197+1</f>
        <v>15</v>
      </c>
      <c r="R197" s="19">
        <v>30</v>
      </c>
      <c r="S197" s="19"/>
      <c r="T197" s="20">
        <f t="shared" ref="T197" si="115">R197/Q197</f>
        <v>2</v>
      </c>
      <c r="U197" s="376">
        <f t="shared" ref="U197" si="116">S197/5</f>
        <v>0</v>
      </c>
      <c r="V197" s="1"/>
      <c r="W197" s="21">
        <f t="shared" ref="W197" si="117">IF(Q197=0,0,R197)</f>
        <v>30</v>
      </c>
      <c r="X197" s="22">
        <f t="shared" ref="X197" si="118">IF(Q197=0,0,S197/1.5)</f>
        <v>0</v>
      </c>
      <c r="Y197" s="21">
        <f t="shared" ref="Y197" si="119">V197+W197+X197</f>
        <v>30</v>
      </c>
      <c r="Z197" s="382">
        <v>58</v>
      </c>
      <c r="AA197" s="382">
        <v>1.2</v>
      </c>
      <c r="AB197" s="382">
        <f t="shared" si="113"/>
        <v>36</v>
      </c>
      <c r="AC197" s="219"/>
      <c r="AD197" s="119"/>
      <c r="AE197" s="14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</row>
    <row r="198" spans="1:94" s="98" customFormat="1">
      <c r="A198" s="374"/>
      <c r="B198" s="375" t="s">
        <v>516</v>
      </c>
      <c r="C198" s="19">
        <v>2</v>
      </c>
      <c r="D198" s="375" t="s">
        <v>49</v>
      </c>
      <c r="E198" s="1" t="s">
        <v>97</v>
      </c>
      <c r="F198" s="1"/>
      <c r="G198" s="1"/>
      <c r="H198" s="1"/>
      <c r="I198" s="1"/>
      <c r="J198" s="1"/>
      <c r="K198" s="1"/>
      <c r="L198" s="19">
        <v>6</v>
      </c>
      <c r="M198" s="2" t="s">
        <v>139</v>
      </c>
      <c r="N198" s="19"/>
      <c r="O198" s="19">
        <v>27</v>
      </c>
      <c r="P198" s="19">
        <v>41</v>
      </c>
      <c r="Q198" s="19">
        <f>P198-O198+1</f>
        <v>15</v>
      </c>
      <c r="R198" s="19">
        <v>45</v>
      </c>
      <c r="S198" s="19"/>
      <c r="T198" s="20">
        <f>R198/Q198</f>
        <v>3</v>
      </c>
      <c r="U198" s="376">
        <f>S198/5</f>
        <v>0</v>
      </c>
      <c r="V198" s="1"/>
      <c r="W198" s="21">
        <f>IF(Q198=0,0,R198)</f>
        <v>45</v>
      </c>
      <c r="X198" s="22">
        <f>IF(Q198=0,0,S198/1.5)</f>
        <v>0</v>
      </c>
      <c r="Y198" s="21">
        <f>V198+W198+X198</f>
        <v>45</v>
      </c>
      <c r="Z198" s="382">
        <v>64</v>
      </c>
      <c r="AA198" s="382">
        <v>1.2</v>
      </c>
      <c r="AB198" s="382">
        <f t="shared" si="113"/>
        <v>54</v>
      </c>
      <c r="AC198" s="219"/>
      <c r="AD198" s="119"/>
      <c r="AE198" s="14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</row>
    <row r="199" spans="1:94" s="113" customFormat="1" ht="25.5">
      <c r="A199" s="370" t="s">
        <v>15</v>
      </c>
      <c r="B199" s="370" t="s">
        <v>16</v>
      </c>
      <c r="C199" s="371" t="s">
        <v>148</v>
      </c>
      <c r="D199" s="370" t="s">
        <v>541</v>
      </c>
      <c r="E199" s="370" t="s">
        <v>18</v>
      </c>
      <c r="F199" s="370"/>
      <c r="G199" s="370"/>
      <c r="H199" s="370"/>
      <c r="I199" s="370"/>
      <c r="J199" s="370"/>
      <c r="K199" s="370"/>
      <c r="L199" s="370" t="s">
        <v>19</v>
      </c>
      <c r="M199" s="370" t="s">
        <v>20</v>
      </c>
      <c r="N199" s="371" t="s">
        <v>1</v>
      </c>
      <c r="O199" s="370" t="s">
        <v>21</v>
      </c>
      <c r="P199" s="370" t="s">
        <v>22</v>
      </c>
      <c r="Q199" s="371" t="s">
        <v>2</v>
      </c>
      <c r="R199" s="370" t="s">
        <v>33</v>
      </c>
      <c r="S199" s="370" t="s">
        <v>34</v>
      </c>
      <c r="T199" s="372" t="s">
        <v>3</v>
      </c>
      <c r="U199" s="372" t="s">
        <v>4</v>
      </c>
      <c r="V199" s="371" t="s">
        <v>32</v>
      </c>
      <c r="W199" s="370" t="s">
        <v>5</v>
      </c>
      <c r="X199" s="370" t="s">
        <v>6</v>
      </c>
      <c r="Y199" s="373" t="s">
        <v>362</v>
      </c>
      <c r="Z199" s="385" t="s">
        <v>360</v>
      </c>
      <c r="AA199" s="385" t="s">
        <v>363</v>
      </c>
      <c r="AB199" s="385" t="s">
        <v>364</v>
      </c>
      <c r="AC199" s="373" t="s">
        <v>373</v>
      </c>
      <c r="AD199" s="386" t="s">
        <v>382</v>
      </c>
      <c r="AE199" s="398" t="s">
        <v>383</v>
      </c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</row>
    <row r="200" spans="1:94" s="27" customFormat="1">
      <c r="A200" s="374" t="s">
        <v>230</v>
      </c>
      <c r="B200" s="375" t="s">
        <v>173</v>
      </c>
      <c r="C200" s="19">
        <v>1</v>
      </c>
      <c r="D200" s="375" t="s">
        <v>25</v>
      </c>
      <c r="E200" s="374" t="s">
        <v>23</v>
      </c>
      <c r="F200" s="374"/>
      <c r="G200" s="374"/>
      <c r="H200" s="374"/>
      <c r="I200" s="374"/>
      <c r="J200" s="374"/>
      <c r="K200" s="374"/>
      <c r="L200" s="393">
        <v>2</v>
      </c>
      <c r="M200" s="2" t="s">
        <v>75</v>
      </c>
      <c r="N200" s="19"/>
      <c r="O200" s="19">
        <v>1</v>
      </c>
      <c r="P200" s="19">
        <v>10</v>
      </c>
      <c r="Q200" s="19">
        <f t="shared" ref="Q200:Q210" si="120">P200-O200+1</f>
        <v>10</v>
      </c>
      <c r="R200" s="19">
        <v>30</v>
      </c>
      <c r="S200" s="19"/>
      <c r="T200" s="20">
        <f t="shared" ref="T200:T210" si="121">R200/Q200</f>
        <v>3</v>
      </c>
      <c r="U200" s="376">
        <f>S200/6</f>
        <v>0</v>
      </c>
      <c r="V200" s="1"/>
      <c r="W200" s="21">
        <f t="shared" ref="W200:W210" si="122">IF(Q200=0,0,R200)</f>
        <v>30</v>
      </c>
      <c r="X200" s="22">
        <f t="shared" ref="X200:X210" si="123">IF(Q200=0,0,S200/1.5)</f>
        <v>0</v>
      </c>
      <c r="Y200" s="21">
        <f t="shared" ref="Y200:Y210" si="124">V200+W200+X200</f>
        <v>30</v>
      </c>
      <c r="Z200" s="21">
        <v>59</v>
      </c>
      <c r="AA200" s="21">
        <v>1.2</v>
      </c>
      <c r="AB200" s="21">
        <f>AA200*Y200</f>
        <v>36</v>
      </c>
      <c r="AC200" s="219">
        <f>SUM(AB200:AB214)</f>
        <v>547.5</v>
      </c>
      <c r="AD200" s="387">
        <f>SUM(AB200:AB220)</f>
        <v>715.5</v>
      </c>
      <c r="AE200" s="399">
        <f>AD200-446</f>
        <v>269.5</v>
      </c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</row>
    <row r="201" spans="1:94" s="27" customFormat="1">
      <c r="A201" s="383" t="s">
        <v>231</v>
      </c>
      <c r="B201" s="375" t="s">
        <v>172</v>
      </c>
      <c r="C201" s="19">
        <v>1</v>
      </c>
      <c r="D201" s="375" t="s">
        <v>25</v>
      </c>
      <c r="E201" s="374" t="s">
        <v>23</v>
      </c>
      <c r="F201" s="374"/>
      <c r="G201" s="374"/>
      <c r="H201" s="374"/>
      <c r="I201" s="374"/>
      <c r="J201" s="374"/>
      <c r="K201" s="374"/>
      <c r="L201" s="393">
        <v>2</v>
      </c>
      <c r="M201" s="2" t="s">
        <v>83</v>
      </c>
      <c r="N201" s="19"/>
      <c r="O201" s="19">
        <v>1</v>
      </c>
      <c r="P201" s="19">
        <v>10</v>
      </c>
      <c r="Q201" s="19">
        <f t="shared" si="120"/>
        <v>10</v>
      </c>
      <c r="R201" s="19">
        <v>30</v>
      </c>
      <c r="S201" s="19"/>
      <c r="T201" s="20">
        <f t="shared" si="121"/>
        <v>3</v>
      </c>
      <c r="U201" s="376">
        <f>S201/6</f>
        <v>0</v>
      </c>
      <c r="V201" s="1"/>
      <c r="W201" s="21">
        <f t="shared" si="122"/>
        <v>30</v>
      </c>
      <c r="X201" s="22">
        <f t="shared" si="123"/>
        <v>0</v>
      </c>
      <c r="Y201" s="21">
        <f t="shared" si="124"/>
        <v>30</v>
      </c>
      <c r="Z201" s="21">
        <v>57</v>
      </c>
      <c r="AA201" s="21">
        <v>1.2</v>
      </c>
      <c r="AB201" s="21">
        <f t="shared" ref="AB201:AB213" si="125">AA201*Y201</f>
        <v>36</v>
      </c>
      <c r="AC201" s="219"/>
      <c r="AD201" s="119"/>
      <c r="AE201" s="14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</row>
    <row r="202" spans="1:94" s="27" customFormat="1">
      <c r="A202" s="383" t="s">
        <v>231</v>
      </c>
      <c r="B202" s="375" t="s">
        <v>174</v>
      </c>
      <c r="C202" s="19">
        <v>1</v>
      </c>
      <c r="D202" s="375" t="s">
        <v>25</v>
      </c>
      <c r="E202" s="374" t="s">
        <v>23</v>
      </c>
      <c r="F202" s="374"/>
      <c r="G202" s="374"/>
      <c r="H202" s="374"/>
      <c r="I202" s="374"/>
      <c r="J202" s="374"/>
      <c r="K202" s="374"/>
      <c r="L202" s="393">
        <v>3</v>
      </c>
      <c r="M202" s="2" t="s">
        <v>83</v>
      </c>
      <c r="N202" s="19"/>
      <c r="O202" s="19">
        <v>1</v>
      </c>
      <c r="P202" s="19">
        <v>10</v>
      </c>
      <c r="Q202" s="19">
        <f>P202-O202+1</f>
        <v>10</v>
      </c>
      <c r="R202" s="19">
        <v>30</v>
      </c>
      <c r="S202" s="19"/>
      <c r="T202" s="20">
        <f>R202/Q202</f>
        <v>3</v>
      </c>
      <c r="U202" s="376">
        <f>S202/6</f>
        <v>0</v>
      </c>
      <c r="V202" s="1"/>
      <c r="W202" s="21">
        <f>IF(Q202=0,0,R202)</f>
        <v>30</v>
      </c>
      <c r="X202" s="22">
        <f>IF(Q202=0,0,S202/1.5)</f>
        <v>0</v>
      </c>
      <c r="Y202" s="21">
        <f t="shared" si="124"/>
        <v>30</v>
      </c>
      <c r="Z202" s="21">
        <v>56</v>
      </c>
      <c r="AA202" s="21">
        <v>1.2</v>
      </c>
      <c r="AB202" s="21">
        <f t="shared" si="125"/>
        <v>36</v>
      </c>
      <c r="AC202" s="219"/>
      <c r="AD202" s="119"/>
      <c r="AE202" s="14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</row>
    <row r="203" spans="1:94" s="27" customFormat="1">
      <c r="A203" s="383" t="s">
        <v>231</v>
      </c>
      <c r="B203" s="375" t="s">
        <v>158</v>
      </c>
      <c r="C203" s="19">
        <v>1</v>
      </c>
      <c r="D203" s="375" t="s">
        <v>25</v>
      </c>
      <c r="E203" s="374" t="s">
        <v>43</v>
      </c>
      <c r="F203" s="374"/>
      <c r="G203" s="374"/>
      <c r="H203" s="374"/>
      <c r="I203" s="374"/>
      <c r="J203" s="374"/>
      <c r="K203" s="374"/>
      <c r="L203" s="393">
        <v>3</v>
      </c>
      <c r="M203" s="2" t="s">
        <v>139</v>
      </c>
      <c r="N203" s="19"/>
      <c r="O203" s="19">
        <v>1</v>
      </c>
      <c r="P203" s="19">
        <v>10</v>
      </c>
      <c r="Q203" s="19">
        <f t="shared" si="120"/>
        <v>10</v>
      </c>
      <c r="R203" s="19">
        <v>30</v>
      </c>
      <c r="S203" s="19"/>
      <c r="T203" s="20">
        <f t="shared" si="121"/>
        <v>3</v>
      </c>
      <c r="U203" s="376">
        <f>S203/5</f>
        <v>0</v>
      </c>
      <c r="V203" s="1"/>
      <c r="W203" s="21">
        <f t="shared" si="122"/>
        <v>30</v>
      </c>
      <c r="X203" s="22">
        <f t="shared" si="123"/>
        <v>0</v>
      </c>
      <c r="Y203" s="21">
        <f t="shared" si="124"/>
        <v>30</v>
      </c>
      <c r="Z203" s="21">
        <v>57</v>
      </c>
      <c r="AA203" s="21">
        <v>1.2</v>
      </c>
      <c r="AB203" s="21">
        <f t="shared" si="125"/>
        <v>36</v>
      </c>
      <c r="AC203" s="219"/>
      <c r="AD203" s="119"/>
      <c r="AE203" s="14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</row>
    <row r="204" spans="1:94" s="48" customFormat="1">
      <c r="A204" s="383" t="s">
        <v>143</v>
      </c>
      <c r="B204" s="375" t="s">
        <v>378</v>
      </c>
      <c r="C204" s="19">
        <v>1</v>
      </c>
      <c r="D204" s="375" t="s">
        <v>25</v>
      </c>
      <c r="E204" s="374" t="s">
        <v>124</v>
      </c>
      <c r="F204" s="374"/>
      <c r="G204" s="374"/>
      <c r="H204" s="374"/>
      <c r="I204" s="374"/>
      <c r="J204" s="374"/>
      <c r="K204" s="374"/>
      <c r="L204" s="393">
        <v>3</v>
      </c>
      <c r="M204" s="2" t="s">
        <v>140</v>
      </c>
      <c r="N204" s="19"/>
      <c r="O204" s="19">
        <v>1</v>
      </c>
      <c r="P204" s="19">
        <v>10</v>
      </c>
      <c r="Q204" s="19">
        <f t="shared" si="120"/>
        <v>10</v>
      </c>
      <c r="R204" s="19">
        <v>30</v>
      </c>
      <c r="S204" s="19"/>
      <c r="T204" s="20">
        <f t="shared" si="121"/>
        <v>3</v>
      </c>
      <c r="U204" s="376">
        <f>S204/5</f>
        <v>0</v>
      </c>
      <c r="V204" s="1"/>
      <c r="W204" s="21">
        <f t="shared" si="122"/>
        <v>30</v>
      </c>
      <c r="X204" s="22">
        <f t="shared" si="123"/>
        <v>0</v>
      </c>
      <c r="Y204" s="21">
        <f t="shared" si="124"/>
        <v>30</v>
      </c>
      <c r="Z204" s="21">
        <v>37</v>
      </c>
      <c r="AA204" s="21">
        <v>1</v>
      </c>
      <c r="AB204" s="21">
        <f t="shared" si="125"/>
        <v>30</v>
      </c>
      <c r="AC204" s="219"/>
      <c r="AD204" s="119"/>
      <c r="AE204" s="14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</row>
    <row r="205" spans="1:94" s="27" customFormat="1">
      <c r="A205" s="383" t="s">
        <v>143</v>
      </c>
      <c r="B205" s="375" t="s">
        <v>157</v>
      </c>
      <c r="C205" s="19">
        <v>1</v>
      </c>
      <c r="D205" s="375" t="s">
        <v>25</v>
      </c>
      <c r="E205" s="374" t="s">
        <v>23</v>
      </c>
      <c r="F205" s="374"/>
      <c r="G205" s="374"/>
      <c r="H205" s="374"/>
      <c r="I205" s="374"/>
      <c r="J205" s="374"/>
      <c r="K205" s="374"/>
      <c r="L205" s="393">
        <v>4</v>
      </c>
      <c r="M205" s="2" t="s">
        <v>75</v>
      </c>
      <c r="N205" s="19"/>
      <c r="O205" s="19">
        <v>1</v>
      </c>
      <c r="P205" s="19">
        <v>10</v>
      </c>
      <c r="Q205" s="19">
        <f t="shared" si="120"/>
        <v>10</v>
      </c>
      <c r="R205" s="19">
        <v>30</v>
      </c>
      <c r="S205" s="19"/>
      <c r="T205" s="20">
        <f t="shared" si="121"/>
        <v>3</v>
      </c>
      <c r="U205" s="376">
        <f>S205/6</f>
        <v>0</v>
      </c>
      <c r="V205" s="1"/>
      <c r="W205" s="21">
        <f t="shared" si="122"/>
        <v>30</v>
      </c>
      <c r="X205" s="22">
        <f t="shared" si="123"/>
        <v>0</v>
      </c>
      <c r="Y205" s="21">
        <f t="shared" si="124"/>
        <v>30</v>
      </c>
      <c r="Z205" s="21">
        <v>62</v>
      </c>
      <c r="AA205" s="21">
        <v>1.3</v>
      </c>
      <c r="AB205" s="21">
        <f t="shared" si="125"/>
        <v>39</v>
      </c>
      <c r="AC205" s="219"/>
      <c r="AD205" s="119"/>
      <c r="AE205" s="14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</row>
    <row r="206" spans="1:94" s="27" customFormat="1">
      <c r="A206" s="383" t="s">
        <v>232</v>
      </c>
      <c r="B206" s="375" t="s">
        <v>156</v>
      </c>
      <c r="C206" s="19">
        <v>1</v>
      </c>
      <c r="D206" s="375" t="s">
        <v>25</v>
      </c>
      <c r="E206" s="374" t="s">
        <v>23</v>
      </c>
      <c r="F206" s="374"/>
      <c r="G206" s="374"/>
      <c r="H206" s="374"/>
      <c r="I206" s="374"/>
      <c r="J206" s="374"/>
      <c r="K206" s="374"/>
      <c r="L206" s="393">
        <v>4</v>
      </c>
      <c r="M206" s="2" t="s">
        <v>83</v>
      </c>
      <c r="N206" s="19"/>
      <c r="O206" s="19">
        <v>1</v>
      </c>
      <c r="P206" s="19">
        <v>10</v>
      </c>
      <c r="Q206" s="19">
        <f t="shared" si="120"/>
        <v>10</v>
      </c>
      <c r="R206" s="19">
        <v>30</v>
      </c>
      <c r="S206" s="19"/>
      <c r="T206" s="20">
        <f t="shared" si="121"/>
        <v>3</v>
      </c>
      <c r="U206" s="376">
        <f>S206/6</f>
        <v>0</v>
      </c>
      <c r="V206" s="1"/>
      <c r="W206" s="21">
        <f t="shared" si="122"/>
        <v>30</v>
      </c>
      <c r="X206" s="22">
        <f t="shared" si="123"/>
        <v>0</v>
      </c>
      <c r="Y206" s="21">
        <f t="shared" si="124"/>
        <v>30</v>
      </c>
      <c r="Z206" s="21">
        <v>59</v>
      </c>
      <c r="AA206" s="21">
        <v>1.2</v>
      </c>
      <c r="AB206" s="21">
        <f t="shared" si="125"/>
        <v>36</v>
      </c>
      <c r="AC206" s="219"/>
      <c r="AD206" s="119"/>
      <c r="AE206" s="14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</row>
    <row r="207" spans="1:94" s="27" customFormat="1">
      <c r="A207" s="374" t="s">
        <v>143</v>
      </c>
      <c r="B207" s="375" t="s">
        <v>254</v>
      </c>
      <c r="C207" s="19">
        <v>1</v>
      </c>
      <c r="D207" s="375" t="s">
        <v>25</v>
      </c>
      <c r="E207" s="1" t="s">
        <v>260</v>
      </c>
      <c r="F207" s="1"/>
      <c r="G207" s="1"/>
      <c r="H207" s="1"/>
      <c r="I207" s="1"/>
      <c r="J207" s="1"/>
      <c r="K207" s="1"/>
      <c r="L207" s="2">
        <v>4</v>
      </c>
      <c r="M207" s="2" t="s">
        <v>102</v>
      </c>
      <c r="N207" s="19"/>
      <c r="O207" s="19">
        <v>6</v>
      </c>
      <c r="P207" s="19">
        <v>23</v>
      </c>
      <c r="Q207" s="19">
        <f>P207-O207+1</f>
        <v>18</v>
      </c>
      <c r="R207" s="19">
        <v>30</v>
      </c>
      <c r="S207" s="19"/>
      <c r="T207" s="20">
        <f>R207/Q207</f>
        <v>1.6666666666666667</v>
      </c>
      <c r="U207" s="376">
        <f>S207/6</f>
        <v>0</v>
      </c>
      <c r="V207" s="1"/>
      <c r="W207" s="21">
        <f>IF(Q207=0,0,R207)</f>
        <v>30</v>
      </c>
      <c r="X207" s="22">
        <f>IF(Q207=0,0,S207/1.5)</f>
        <v>0</v>
      </c>
      <c r="Y207" s="21">
        <f>V207+W207+X207</f>
        <v>30</v>
      </c>
      <c r="Z207" s="21">
        <v>62</v>
      </c>
      <c r="AA207" s="21">
        <v>1.3</v>
      </c>
      <c r="AB207" s="21">
        <f t="shared" si="125"/>
        <v>39</v>
      </c>
      <c r="AC207" s="219"/>
      <c r="AD207" s="119"/>
      <c r="AE207" s="14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</row>
    <row r="208" spans="1:94" s="14" customFormat="1">
      <c r="A208" s="374" t="s">
        <v>231</v>
      </c>
      <c r="B208" s="375" t="s">
        <v>257</v>
      </c>
      <c r="C208" s="19">
        <v>1</v>
      </c>
      <c r="D208" s="375" t="s">
        <v>25</v>
      </c>
      <c r="E208" s="1" t="s">
        <v>260</v>
      </c>
      <c r="F208" s="1"/>
      <c r="G208" s="1"/>
      <c r="H208" s="1"/>
      <c r="I208" s="1"/>
      <c r="J208" s="1"/>
      <c r="K208" s="1"/>
      <c r="L208" s="2">
        <v>4</v>
      </c>
      <c r="M208" s="2" t="s">
        <v>261</v>
      </c>
      <c r="N208" s="19"/>
      <c r="O208" s="19">
        <v>6</v>
      </c>
      <c r="P208" s="19">
        <v>23</v>
      </c>
      <c r="Q208" s="19">
        <f t="shared" si="120"/>
        <v>18</v>
      </c>
      <c r="R208" s="19">
        <v>30</v>
      </c>
      <c r="S208" s="19"/>
      <c r="T208" s="20">
        <f t="shared" si="121"/>
        <v>1.6666666666666667</v>
      </c>
      <c r="U208" s="376">
        <f>S208/6</f>
        <v>0</v>
      </c>
      <c r="V208" s="1"/>
      <c r="W208" s="21">
        <f t="shared" si="122"/>
        <v>30</v>
      </c>
      <c r="X208" s="22">
        <f t="shared" si="123"/>
        <v>0</v>
      </c>
      <c r="Y208" s="21">
        <f t="shared" si="124"/>
        <v>30</v>
      </c>
      <c r="Z208" s="21">
        <v>62</v>
      </c>
      <c r="AA208" s="21">
        <v>1.3</v>
      </c>
      <c r="AB208" s="21">
        <f t="shared" si="125"/>
        <v>39</v>
      </c>
      <c r="AC208" s="219"/>
      <c r="AD208" s="119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</row>
    <row r="209" spans="1:94" s="27" customFormat="1">
      <c r="A209" s="383" t="s">
        <v>143</v>
      </c>
      <c r="B209" s="375" t="s">
        <v>145</v>
      </c>
      <c r="C209" s="19">
        <v>1</v>
      </c>
      <c r="D209" s="375" t="s">
        <v>25</v>
      </c>
      <c r="E209" s="374" t="s">
        <v>43</v>
      </c>
      <c r="F209" s="374"/>
      <c r="G209" s="374"/>
      <c r="H209" s="374"/>
      <c r="I209" s="374"/>
      <c r="J209" s="374"/>
      <c r="K209" s="374"/>
      <c r="L209" s="393">
        <v>5</v>
      </c>
      <c r="M209" s="2" t="s">
        <v>75</v>
      </c>
      <c r="N209" s="19"/>
      <c r="O209" s="19">
        <v>1</v>
      </c>
      <c r="P209" s="19">
        <v>10</v>
      </c>
      <c r="Q209" s="19">
        <f t="shared" si="120"/>
        <v>10</v>
      </c>
      <c r="R209" s="19">
        <v>30</v>
      </c>
      <c r="S209" s="19"/>
      <c r="T209" s="20">
        <f t="shared" si="121"/>
        <v>3</v>
      </c>
      <c r="U209" s="376">
        <f>S209/5</f>
        <v>0</v>
      </c>
      <c r="V209" s="1"/>
      <c r="W209" s="21">
        <f t="shared" si="122"/>
        <v>30</v>
      </c>
      <c r="X209" s="22">
        <f t="shared" si="123"/>
        <v>0</v>
      </c>
      <c r="Y209" s="21">
        <f t="shared" si="124"/>
        <v>30</v>
      </c>
      <c r="Z209" s="21">
        <v>56</v>
      </c>
      <c r="AA209" s="21">
        <v>1.2</v>
      </c>
      <c r="AB209" s="21">
        <f t="shared" si="125"/>
        <v>36</v>
      </c>
      <c r="AC209" s="219"/>
      <c r="AD209" s="119"/>
      <c r="AE209" s="14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</row>
    <row r="210" spans="1:94" s="27" customFormat="1">
      <c r="A210" s="383" t="s">
        <v>231</v>
      </c>
      <c r="B210" s="375" t="s">
        <v>144</v>
      </c>
      <c r="C210" s="19">
        <v>1</v>
      </c>
      <c r="D210" s="375" t="s">
        <v>25</v>
      </c>
      <c r="E210" s="374" t="s">
        <v>43</v>
      </c>
      <c r="F210" s="374"/>
      <c r="G210" s="374"/>
      <c r="H210" s="374"/>
      <c r="I210" s="374"/>
      <c r="J210" s="374"/>
      <c r="K210" s="374"/>
      <c r="L210" s="393">
        <v>5</v>
      </c>
      <c r="M210" s="2" t="s">
        <v>83</v>
      </c>
      <c r="N210" s="19"/>
      <c r="O210" s="19">
        <v>1</v>
      </c>
      <c r="P210" s="19">
        <v>10</v>
      </c>
      <c r="Q210" s="19">
        <f t="shared" si="120"/>
        <v>10</v>
      </c>
      <c r="R210" s="19">
        <v>30</v>
      </c>
      <c r="S210" s="19"/>
      <c r="T210" s="20">
        <f t="shared" si="121"/>
        <v>3</v>
      </c>
      <c r="U210" s="376">
        <f>S210/5</f>
        <v>0</v>
      </c>
      <c r="V210" s="1"/>
      <c r="W210" s="21">
        <f t="shared" si="122"/>
        <v>30</v>
      </c>
      <c r="X210" s="22">
        <f t="shared" si="123"/>
        <v>0</v>
      </c>
      <c r="Y210" s="21">
        <f t="shared" si="124"/>
        <v>30</v>
      </c>
      <c r="Z210" s="21">
        <v>56</v>
      </c>
      <c r="AA210" s="21">
        <v>1.2</v>
      </c>
      <c r="AB210" s="21">
        <f t="shared" si="125"/>
        <v>36</v>
      </c>
      <c r="AC210" s="219"/>
      <c r="AD210" s="119"/>
      <c r="AE210" s="14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</row>
    <row r="211" spans="1:94" s="14" customFormat="1">
      <c r="A211" s="374" t="s">
        <v>352</v>
      </c>
      <c r="B211" s="375" t="s">
        <v>265</v>
      </c>
      <c r="C211" s="19">
        <v>1</v>
      </c>
      <c r="D211" s="375" t="s">
        <v>25</v>
      </c>
      <c r="E211" s="374" t="s">
        <v>138</v>
      </c>
      <c r="F211" s="374"/>
      <c r="G211" s="374"/>
      <c r="H211" s="374"/>
      <c r="I211" s="374"/>
      <c r="J211" s="374"/>
      <c r="K211" s="374"/>
      <c r="L211" s="2">
        <v>5</v>
      </c>
      <c r="M211" s="2" t="s">
        <v>139</v>
      </c>
      <c r="N211" s="19"/>
      <c r="O211" s="19">
        <v>6</v>
      </c>
      <c r="P211" s="19">
        <v>15</v>
      </c>
      <c r="Q211" s="19">
        <f>P211-O211+1</f>
        <v>10</v>
      </c>
      <c r="R211" s="19">
        <v>30</v>
      </c>
      <c r="S211" s="19"/>
      <c r="T211" s="20">
        <f>R211/Q211</f>
        <v>3</v>
      </c>
      <c r="U211" s="376">
        <f>S211/5</f>
        <v>0</v>
      </c>
      <c r="V211" s="1"/>
      <c r="W211" s="21">
        <f>IF(Q211=0,0,R211)</f>
        <v>30</v>
      </c>
      <c r="X211" s="22">
        <f>IF(Q211=0,0,S211/1.5)</f>
        <v>0</v>
      </c>
      <c r="Y211" s="21">
        <f>V211+W211+X211</f>
        <v>30</v>
      </c>
      <c r="Z211" s="21">
        <v>58</v>
      </c>
      <c r="AA211" s="21">
        <v>1.2</v>
      </c>
      <c r="AB211" s="21">
        <f t="shared" si="125"/>
        <v>36</v>
      </c>
      <c r="AC211" s="219"/>
      <c r="AD211" s="119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</row>
    <row r="212" spans="1:94" s="14" customFormat="1">
      <c r="A212" s="374" t="s">
        <v>353</v>
      </c>
      <c r="B212" s="375" t="s">
        <v>266</v>
      </c>
      <c r="C212" s="19">
        <v>1</v>
      </c>
      <c r="D212" s="375" t="s">
        <v>25</v>
      </c>
      <c r="E212" s="374" t="s">
        <v>138</v>
      </c>
      <c r="F212" s="374"/>
      <c r="G212" s="374"/>
      <c r="H212" s="374"/>
      <c r="I212" s="374"/>
      <c r="J212" s="374"/>
      <c r="K212" s="374"/>
      <c r="L212" s="2">
        <v>5</v>
      </c>
      <c r="M212" s="2" t="s">
        <v>140</v>
      </c>
      <c r="N212" s="19"/>
      <c r="O212" s="19">
        <v>6</v>
      </c>
      <c r="P212" s="19">
        <v>15</v>
      </c>
      <c r="Q212" s="19">
        <f>P212-O212+1</f>
        <v>10</v>
      </c>
      <c r="R212" s="19">
        <v>30</v>
      </c>
      <c r="S212" s="19"/>
      <c r="T212" s="20">
        <f>R212/Q212</f>
        <v>3</v>
      </c>
      <c r="U212" s="376">
        <f>S212/5</f>
        <v>0</v>
      </c>
      <c r="V212" s="1"/>
      <c r="W212" s="21">
        <f>IF(Q212=0,0,R212)</f>
        <v>30</v>
      </c>
      <c r="X212" s="22">
        <f>IF(Q212=0,0,S212/1.5)</f>
        <v>0</v>
      </c>
      <c r="Y212" s="21">
        <f>V212+W212+X212</f>
        <v>30</v>
      </c>
      <c r="Z212" s="21">
        <v>58</v>
      </c>
      <c r="AA212" s="21">
        <v>1.2</v>
      </c>
      <c r="AB212" s="21">
        <f t="shared" si="125"/>
        <v>36</v>
      </c>
      <c r="AC212" s="219"/>
      <c r="AD212" s="119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</row>
    <row r="213" spans="1:94" s="48" customFormat="1">
      <c r="A213" s="374" t="s">
        <v>350</v>
      </c>
      <c r="B213" s="375" t="s">
        <v>349</v>
      </c>
      <c r="C213" s="19">
        <v>1</v>
      </c>
      <c r="D213" s="375" t="s">
        <v>25</v>
      </c>
      <c r="E213" s="378" t="s">
        <v>344</v>
      </c>
      <c r="F213" s="378"/>
      <c r="G213" s="378"/>
      <c r="H213" s="378"/>
      <c r="I213" s="378"/>
      <c r="J213" s="378"/>
      <c r="K213" s="378"/>
      <c r="L213" s="2">
        <v>7</v>
      </c>
      <c r="M213" s="2" t="s">
        <v>83</v>
      </c>
      <c r="N213" s="19"/>
      <c r="O213" s="19">
        <v>5</v>
      </c>
      <c r="P213" s="19">
        <v>14</v>
      </c>
      <c r="Q213" s="19">
        <f>P213-O213+1</f>
        <v>10</v>
      </c>
      <c r="R213" s="19">
        <v>30</v>
      </c>
      <c r="S213" s="19"/>
      <c r="T213" s="20">
        <f>R213/Q213</f>
        <v>3</v>
      </c>
      <c r="U213" s="376">
        <f>S213/5</f>
        <v>0</v>
      </c>
      <c r="V213" s="1"/>
      <c r="W213" s="21">
        <f>IF(Q213=0,0,R213)</f>
        <v>30</v>
      </c>
      <c r="X213" s="22">
        <f>IF(Q213=0,0,S213/1.5)</f>
        <v>0</v>
      </c>
      <c r="Y213" s="21">
        <f>V213+W213+X213</f>
        <v>30</v>
      </c>
      <c r="Z213" s="21">
        <v>64</v>
      </c>
      <c r="AA213" s="21">
        <v>1.2</v>
      </c>
      <c r="AB213" s="21">
        <f t="shared" si="125"/>
        <v>36</v>
      </c>
      <c r="AC213" s="219"/>
      <c r="AD213" s="119"/>
      <c r="AE213" s="14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</row>
    <row r="214" spans="1:94" s="48" customFormat="1">
      <c r="A214" s="374"/>
      <c r="B214" s="375"/>
      <c r="C214" s="19"/>
      <c r="D214" s="375" t="s">
        <v>25</v>
      </c>
      <c r="E214" s="378" t="s">
        <v>415</v>
      </c>
      <c r="F214" s="378"/>
      <c r="G214" s="378"/>
      <c r="H214" s="378"/>
      <c r="I214" s="378"/>
      <c r="J214" s="378"/>
      <c r="K214" s="378"/>
      <c r="L214" s="2"/>
      <c r="M214" s="2"/>
      <c r="N214" s="19"/>
      <c r="O214" s="19"/>
      <c r="P214" s="19"/>
      <c r="Q214" s="19"/>
      <c r="R214" s="19"/>
      <c r="S214" s="19"/>
      <c r="T214" s="20"/>
      <c r="U214" s="376"/>
      <c r="V214" s="1"/>
      <c r="W214" s="21"/>
      <c r="X214" s="22"/>
      <c r="Y214" s="21"/>
      <c r="Z214" s="21"/>
      <c r="AA214" s="21"/>
      <c r="AB214" s="21">
        <v>40.5</v>
      </c>
      <c r="AC214" s="219"/>
      <c r="AD214" s="119"/>
      <c r="AE214" s="14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</row>
    <row r="215" spans="1:94" s="28" customFormat="1">
      <c r="A215" s="374" t="s">
        <v>535</v>
      </c>
      <c r="B215" s="375" t="s">
        <v>431</v>
      </c>
      <c r="C215" s="19">
        <v>2</v>
      </c>
      <c r="D215" s="375" t="s">
        <v>25</v>
      </c>
      <c r="E215" s="1" t="s">
        <v>23</v>
      </c>
      <c r="F215" s="1"/>
      <c r="G215" s="1"/>
      <c r="H215" s="1"/>
      <c r="I215" s="1"/>
      <c r="J215" s="1"/>
      <c r="K215" s="1"/>
      <c r="L215" s="19">
        <v>2</v>
      </c>
      <c r="M215" s="2" t="s">
        <v>102</v>
      </c>
      <c r="N215" s="19"/>
      <c r="O215" s="19">
        <v>27</v>
      </c>
      <c r="P215" s="19">
        <v>41</v>
      </c>
      <c r="Q215" s="19">
        <f>P215-O215+1</f>
        <v>15</v>
      </c>
      <c r="R215" s="19">
        <v>30</v>
      </c>
      <c r="S215" s="19"/>
      <c r="T215" s="20">
        <f>R215/Q215</f>
        <v>2</v>
      </c>
      <c r="U215" s="376">
        <f>S215/5</f>
        <v>0</v>
      </c>
      <c r="V215" s="1"/>
      <c r="W215" s="21">
        <f>IF(Q215=0,0,R215)</f>
        <v>30</v>
      </c>
      <c r="X215" s="22">
        <f>IF(Q215=0,0,S215/1.5)</f>
        <v>0</v>
      </c>
      <c r="Y215" s="21">
        <f>V215+W215+X215</f>
        <v>30</v>
      </c>
      <c r="Z215" s="382">
        <v>58</v>
      </c>
      <c r="AA215" s="382">
        <v>1.2</v>
      </c>
      <c r="AB215" s="382">
        <f>AA215*Y215</f>
        <v>36</v>
      </c>
      <c r="AC215" s="219"/>
      <c r="AD215" s="119"/>
      <c r="AE215" s="14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</row>
    <row r="216" spans="1:94" s="28" customFormat="1">
      <c r="A216" s="374"/>
      <c r="B216" s="375" t="s">
        <v>432</v>
      </c>
      <c r="C216" s="19">
        <v>2</v>
      </c>
      <c r="D216" s="375" t="s">
        <v>25</v>
      </c>
      <c r="E216" s="1" t="s">
        <v>23</v>
      </c>
      <c r="F216" s="1"/>
      <c r="G216" s="1"/>
      <c r="H216" s="1"/>
      <c r="I216" s="1"/>
      <c r="J216" s="1"/>
      <c r="K216" s="1"/>
      <c r="L216" s="19">
        <v>2</v>
      </c>
      <c r="M216" s="2" t="s">
        <v>74</v>
      </c>
      <c r="N216" s="19"/>
      <c r="O216" s="19">
        <v>27</v>
      </c>
      <c r="P216" s="19">
        <v>41</v>
      </c>
      <c r="Q216" s="19">
        <f>P216-O216+1</f>
        <v>15</v>
      </c>
      <c r="R216" s="19">
        <v>30</v>
      </c>
      <c r="S216" s="19"/>
      <c r="T216" s="20">
        <f>R216/Q216</f>
        <v>2</v>
      </c>
      <c r="U216" s="376">
        <f>S216/5</f>
        <v>0</v>
      </c>
      <c r="V216" s="1"/>
      <c r="W216" s="21">
        <f>IF(Q216=0,0,R216)</f>
        <v>30</v>
      </c>
      <c r="X216" s="22">
        <f>IF(Q216=0,0,S216/1.5)</f>
        <v>0</v>
      </c>
      <c r="Y216" s="21">
        <f>V216+W216+X216</f>
        <v>30</v>
      </c>
      <c r="Z216" s="382">
        <v>30</v>
      </c>
      <c r="AA216" s="382">
        <v>1</v>
      </c>
      <c r="AB216" s="382">
        <f>AA216*Y216</f>
        <v>30</v>
      </c>
      <c r="AC216" s="219"/>
      <c r="AD216" s="119"/>
      <c r="AE216" s="14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</row>
    <row r="217" spans="1:94" s="28" customFormat="1">
      <c r="A217" s="374" t="s">
        <v>534</v>
      </c>
      <c r="B217" s="375" t="s">
        <v>428</v>
      </c>
      <c r="C217" s="19">
        <v>2</v>
      </c>
      <c r="D217" s="375" t="s">
        <v>25</v>
      </c>
      <c r="E217" s="1" t="s">
        <v>23</v>
      </c>
      <c r="F217" s="1"/>
      <c r="G217" s="1"/>
      <c r="H217" s="1"/>
      <c r="I217" s="1"/>
      <c r="J217" s="1"/>
      <c r="K217" s="1"/>
      <c r="L217" s="19">
        <v>2</v>
      </c>
      <c r="M217" s="2" t="s">
        <v>108</v>
      </c>
      <c r="N217" s="19"/>
      <c r="O217" s="19">
        <v>27</v>
      </c>
      <c r="P217" s="19">
        <v>41</v>
      </c>
      <c r="Q217" s="19">
        <f>P217-O217+1</f>
        <v>15</v>
      </c>
      <c r="R217" s="19">
        <v>30</v>
      </c>
      <c r="S217" s="19"/>
      <c r="T217" s="20">
        <f>R217/Q217</f>
        <v>2</v>
      </c>
      <c r="U217" s="376">
        <f>S217/5</f>
        <v>0</v>
      </c>
      <c r="V217" s="1"/>
      <c r="W217" s="21">
        <f>IF(Q217=0,0,R217)</f>
        <v>30</v>
      </c>
      <c r="X217" s="22">
        <f>IF(Q217=0,0,S217/1.5)</f>
        <v>0</v>
      </c>
      <c r="Y217" s="21">
        <f>V217+W217+X217</f>
        <v>30</v>
      </c>
      <c r="Z217" s="382">
        <v>58</v>
      </c>
      <c r="AA217" s="382">
        <v>1.2</v>
      </c>
      <c r="AB217" s="382">
        <f>AA217*Y217</f>
        <v>36</v>
      </c>
      <c r="AC217" s="219"/>
      <c r="AD217" s="119"/>
      <c r="AE217" s="14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</row>
    <row r="218" spans="1:94" s="28" customFormat="1">
      <c r="A218" s="402" t="s">
        <v>457</v>
      </c>
      <c r="B218" s="403"/>
      <c r="C218" s="403"/>
      <c r="D218" s="403"/>
      <c r="E218" s="403"/>
      <c r="F218" s="403"/>
      <c r="G218" s="403"/>
      <c r="H218" s="403"/>
      <c r="I218" s="403"/>
      <c r="J218" s="403"/>
      <c r="K218" s="403"/>
      <c r="L218" s="403"/>
      <c r="M218" s="403"/>
      <c r="N218" s="403"/>
      <c r="O218" s="403"/>
      <c r="P218" s="403"/>
      <c r="Q218" s="403"/>
      <c r="R218" s="403"/>
      <c r="S218" s="403"/>
      <c r="T218" s="403"/>
      <c r="U218" s="403"/>
      <c r="V218" s="403"/>
      <c r="W218" s="403"/>
      <c r="X218" s="403"/>
      <c r="Y218" s="403"/>
      <c r="Z218" s="403"/>
      <c r="AA218" s="403"/>
      <c r="AB218" s="404"/>
      <c r="AC218" s="219"/>
      <c r="AD218" s="119"/>
      <c r="AE218" s="62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</row>
    <row r="219" spans="1:94" s="137" customFormat="1">
      <c r="A219" s="374"/>
      <c r="B219" s="375" t="s">
        <v>437</v>
      </c>
      <c r="C219" s="19">
        <v>2</v>
      </c>
      <c r="D219" s="375" t="s">
        <v>25</v>
      </c>
      <c r="E219" s="1" t="s">
        <v>344</v>
      </c>
      <c r="F219" s="1"/>
      <c r="G219" s="1"/>
      <c r="H219" s="1"/>
      <c r="I219" s="1"/>
      <c r="J219" s="1"/>
      <c r="K219" s="1"/>
      <c r="L219" s="19">
        <v>7</v>
      </c>
      <c r="M219" s="2" t="s">
        <v>73</v>
      </c>
      <c r="N219" s="19"/>
      <c r="O219" s="19">
        <v>27</v>
      </c>
      <c r="P219" s="19">
        <v>41</v>
      </c>
      <c r="Q219" s="19">
        <f>P219-O219+1</f>
        <v>15</v>
      </c>
      <c r="R219" s="19">
        <v>30</v>
      </c>
      <c r="S219" s="19"/>
      <c r="T219" s="20">
        <f>R219/Q219</f>
        <v>2</v>
      </c>
      <c r="U219" s="376">
        <f>S219/5</f>
        <v>0</v>
      </c>
      <c r="V219" s="1"/>
      <c r="W219" s="21">
        <f>IF(Q219=0,0,R219)</f>
        <v>30</v>
      </c>
      <c r="X219" s="22">
        <f>IF(Q219=0,0,S219/1.5)</f>
        <v>0</v>
      </c>
      <c r="Y219" s="21">
        <f>V219+W219+X219</f>
        <v>30</v>
      </c>
      <c r="Z219" s="382">
        <v>58</v>
      </c>
      <c r="AA219" s="382">
        <v>1.1000000000000001</v>
      </c>
      <c r="AB219" s="382">
        <f>AA219*Y219</f>
        <v>33</v>
      </c>
      <c r="AC219" s="219"/>
      <c r="AD219" s="119"/>
      <c r="AE219" s="14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</row>
    <row r="220" spans="1:94" s="137" customFormat="1">
      <c r="A220" s="374"/>
      <c r="B220" s="375" t="s">
        <v>438</v>
      </c>
      <c r="C220" s="19">
        <v>2</v>
      </c>
      <c r="D220" s="375" t="s">
        <v>25</v>
      </c>
      <c r="E220" s="1" t="s">
        <v>344</v>
      </c>
      <c r="F220" s="1"/>
      <c r="G220" s="1"/>
      <c r="H220" s="1"/>
      <c r="I220" s="1"/>
      <c r="J220" s="1"/>
      <c r="K220" s="1"/>
      <c r="L220" s="19">
        <v>7</v>
      </c>
      <c r="M220" s="2" t="s">
        <v>72</v>
      </c>
      <c r="N220" s="19"/>
      <c r="O220" s="19">
        <v>27</v>
      </c>
      <c r="P220" s="19">
        <v>41</v>
      </c>
      <c r="Q220" s="19">
        <f>P220-O220+1</f>
        <v>15</v>
      </c>
      <c r="R220" s="19">
        <v>30</v>
      </c>
      <c r="S220" s="19"/>
      <c r="T220" s="20">
        <f>R220/Q220</f>
        <v>2</v>
      </c>
      <c r="U220" s="376">
        <f>S220/5</f>
        <v>0</v>
      </c>
      <c r="V220" s="1"/>
      <c r="W220" s="21">
        <f>IF(Q220=0,0,R220)</f>
        <v>30</v>
      </c>
      <c r="X220" s="22">
        <f>IF(Q220=0,0,S220/1.5)</f>
        <v>0</v>
      </c>
      <c r="Y220" s="21">
        <f>V220+W220+X220</f>
        <v>30</v>
      </c>
      <c r="Z220" s="382">
        <v>55</v>
      </c>
      <c r="AA220" s="382">
        <v>1.1000000000000001</v>
      </c>
      <c r="AB220" s="382">
        <f>AA220*Y220</f>
        <v>33</v>
      </c>
      <c r="AC220" s="219"/>
      <c r="AD220" s="119"/>
      <c r="AE220" s="14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</row>
    <row r="221" spans="1:94" s="113" customFormat="1" ht="25.5">
      <c r="A221" s="370" t="s">
        <v>15</v>
      </c>
      <c r="B221" s="370" t="s">
        <v>16</v>
      </c>
      <c r="C221" s="371" t="s">
        <v>148</v>
      </c>
      <c r="D221" s="370" t="s">
        <v>541</v>
      </c>
      <c r="E221" s="370" t="s">
        <v>18</v>
      </c>
      <c r="F221" s="370"/>
      <c r="G221" s="370"/>
      <c r="H221" s="370"/>
      <c r="I221" s="370"/>
      <c r="J221" s="370"/>
      <c r="K221" s="370"/>
      <c r="L221" s="370" t="s">
        <v>19</v>
      </c>
      <c r="M221" s="370" t="s">
        <v>20</v>
      </c>
      <c r="N221" s="371" t="s">
        <v>1</v>
      </c>
      <c r="O221" s="370" t="s">
        <v>21</v>
      </c>
      <c r="P221" s="370" t="s">
        <v>22</v>
      </c>
      <c r="Q221" s="371" t="s">
        <v>2</v>
      </c>
      <c r="R221" s="370" t="s">
        <v>33</v>
      </c>
      <c r="S221" s="370" t="s">
        <v>34</v>
      </c>
      <c r="T221" s="372" t="s">
        <v>3</v>
      </c>
      <c r="U221" s="372" t="s">
        <v>4</v>
      </c>
      <c r="V221" s="371" t="s">
        <v>32</v>
      </c>
      <c r="W221" s="370" t="s">
        <v>5</v>
      </c>
      <c r="X221" s="370" t="s">
        <v>6</v>
      </c>
      <c r="Y221" s="373" t="s">
        <v>362</v>
      </c>
      <c r="Z221" s="373" t="s">
        <v>360</v>
      </c>
      <c r="AA221" s="373" t="s">
        <v>363</v>
      </c>
      <c r="AB221" s="373" t="s">
        <v>364</v>
      </c>
      <c r="AC221" s="373" t="s">
        <v>373</v>
      </c>
      <c r="AD221" s="386" t="s">
        <v>382</v>
      </c>
      <c r="AE221" s="398" t="s">
        <v>383</v>
      </c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</row>
    <row r="222" spans="1:94" s="48" customFormat="1">
      <c r="A222" s="374" t="s">
        <v>323</v>
      </c>
      <c r="B222" s="375" t="s">
        <v>250</v>
      </c>
      <c r="C222" s="19">
        <v>1</v>
      </c>
      <c r="D222" s="375" t="s">
        <v>46</v>
      </c>
      <c r="E222" s="1" t="s">
        <v>260</v>
      </c>
      <c r="F222" s="1"/>
      <c r="G222" s="1"/>
      <c r="H222" s="1"/>
      <c r="I222" s="1"/>
      <c r="J222" s="1"/>
      <c r="K222" s="1"/>
      <c r="L222" s="2">
        <v>2</v>
      </c>
      <c r="M222" s="2" t="s">
        <v>73</v>
      </c>
      <c r="N222" s="19"/>
      <c r="O222" s="19">
        <v>6</v>
      </c>
      <c r="P222" s="19">
        <v>23</v>
      </c>
      <c r="Q222" s="19">
        <f>P222-O222+1</f>
        <v>18</v>
      </c>
      <c r="R222" s="19">
        <v>30</v>
      </c>
      <c r="S222" s="19"/>
      <c r="T222" s="20">
        <f>R222/Q222</f>
        <v>1.6666666666666667</v>
      </c>
      <c r="U222" s="376">
        <f>S222/6</f>
        <v>0</v>
      </c>
      <c r="V222" s="1"/>
      <c r="W222" s="21">
        <f>IF(Q222=0,0,R222)</f>
        <v>30</v>
      </c>
      <c r="X222" s="22">
        <f>IF(Q222=0,0,S222/1.5)</f>
        <v>0</v>
      </c>
      <c r="Y222" s="21">
        <f>V222+W222+X222</f>
        <v>30</v>
      </c>
      <c r="Z222" s="21">
        <v>63</v>
      </c>
      <c r="AA222" s="21">
        <v>1.3</v>
      </c>
      <c r="AB222" s="21">
        <f>AA222*Y222</f>
        <v>39</v>
      </c>
      <c r="AC222" s="219">
        <f>SUM(AB222:AB234)</f>
        <v>508.5</v>
      </c>
      <c r="AD222" s="387">
        <f>SUM(AB222:AB234)</f>
        <v>508.5</v>
      </c>
      <c r="AE222" s="399">
        <f>AD222-446</f>
        <v>62.5</v>
      </c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</row>
    <row r="223" spans="1:94" s="27" customFormat="1">
      <c r="A223" s="374"/>
      <c r="B223" s="375" t="s">
        <v>178</v>
      </c>
      <c r="C223" s="19">
        <v>1</v>
      </c>
      <c r="D223" s="375" t="s">
        <v>46</v>
      </c>
      <c r="E223" s="1" t="s">
        <v>23</v>
      </c>
      <c r="F223" s="1"/>
      <c r="G223" s="1"/>
      <c r="H223" s="1"/>
      <c r="I223" s="1"/>
      <c r="J223" s="1"/>
      <c r="K223" s="1"/>
      <c r="L223" s="2">
        <v>2</v>
      </c>
      <c r="M223" s="2" t="s">
        <v>139</v>
      </c>
      <c r="N223" s="19"/>
      <c r="O223" s="19">
        <v>1</v>
      </c>
      <c r="P223" s="19">
        <v>10</v>
      </c>
      <c r="Q223" s="19">
        <f t="shared" ref="Q223:Q229" si="126">P223-O223+1</f>
        <v>10</v>
      </c>
      <c r="R223" s="19">
        <v>30</v>
      </c>
      <c r="S223" s="19"/>
      <c r="T223" s="20">
        <f t="shared" ref="T223:T229" si="127">R223/Q223</f>
        <v>3</v>
      </c>
      <c r="U223" s="376">
        <f>S223/6</f>
        <v>0</v>
      </c>
      <c r="V223" s="1"/>
      <c r="W223" s="21">
        <f t="shared" ref="W223:W229" si="128">IF(Q223=0,0,R223)</f>
        <v>30</v>
      </c>
      <c r="X223" s="22">
        <f t="shared" ref="X223:X229" si="129">IF(Q223=0,0,S223/1.5)</f>
        <v>0</v>
      </c>
      <c r="Y223" s="21">
        <f t="shared" ref="Y223:Y229" si="130">V223+W223+X223</f>
        <v>30</v>
      </c>
      <c r="Z223" s="21">
        <v>60</v>
      </c>
      <c r="AA223" s="21">
        <v>1.2</v>
      </c>
      <c r="AB223" s="21">
        <f t="shared" ref="AB223:AB233" si="131">AA223*Y223</f>
        <v>36</v>
      </c>
      <c r="AC223" s="219"/>
      <c r="AD223" s="119"/>
      <c r="AE223" s="14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</row>
    <row r="224" spans="1:94" s="27" customFormat="1">
      <c r="A224" s="374"/>
      <c r="B224" s="375" t="s">
        <v>177</v>
      </c>
      <c r="C224" s="19">
        <v>1</v>
      </c>
      <c r="D224" s="375" t="s">
        <v>46</v>
      </c>
      <c r="E224" s="1" t="s">
        <v>23</v>
      </c>
      <c r="F224" s="1"/>
      <c r="G224" s="1"/>
      <c r="H224" s="1"/>
      <c r="I224" s="1"/>
      <c r="J224" s="1"/>
      <c r="K224" s="1"/>
      <c r="L224" s="2">
        <v>2</v>
      </c>
      <c r="M224" s="2" t="s">
        <v>140</v>
      </c>
      <c r="N224" s="19"/>
      <c r="O224" s="19">
        <v>1</v>
      </c>
      <c r="P224" s="19">
        <v>10</v>
      </c>
      <c r="Q224" s="19">
        <f t="shared" si="126"/>
        <v>10</v>
      </c>
      <c r="R224" s="19">
        <v>30</v>
      </c>
      <c r="S224" s="19"/>
      <c r="T224" s="20">
        <f t="shared" si="127"/>
        <v>3</v>
      </c>
      <c r="U224" s="376">
        <f>S224/6</f>
        <v>0</v>
      </c>
      <c r="V224" s="1"/>
      <c r="W224" s="21">
        <f t="shared" si="128"/>
        <v>30</v>
      </c>
      <c r="X224" s="22">
        <f t="shared" si="129"/>
        <v>0</v>
      </c>
      <c r="Y224" s="21">
        <f t="shared" si="130"/>
        <v>30</v>
      </c>
      <c r="Z224" s="21">
        <v>60</v>
      </c>
      <c r="AA224" s="21">
        <v>1.2</v>
      </c>
      <c r="AB224" s="21">
        <f t="shared" si="131"/>
        <v>36</v>
      </c>
      <c r="AC224" s="219"/>
      <c r="AD224" s="119"/>
      <c r="AE224" s="14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</row>
    <row r="225" spans="1:94" s="27" customFormat="1">
      <c r="A225" s="374" t="s">
        <v>230</v>
      </c>
      <c r="B225" s="375" t="s">
        <v>154</v>
      </c>
      <c r="C225" s="19">
        <v>1</v>
      </c>
      <c r="D225" s="375" t="s">
        <v>46</v>
      </c>
      <c r="E225" s="1" t="s">
        <v>136</v>
      </c>
      <c r="F225" s="1"/>
      <c r="G225" s="1"/>
      <c r="H225" s="1"/>
      <c r="I225" s="1"/>
      <c r="J225" s="1"/>
      <c r="K225" s="1"/>
      <c r="L225" s="2">
        <v>4</v>
      </c>
      <c r="M225" s="2" t="s">
        <v>75</v>
      </c>
      <c r="N225" s="19"/>
      <c r="O225" s="19">
        <v>1</v>
      </c>
      <c r="P225" s="19">
        <v>10</v>
      </c>
      <c r="Q225" s="19">
        <f t="shared" si="126"/>
        <v>10</v>
      </c>
      <c r="R225" s="19">
        <v>30</v>
      </c>
      <c r="S225" s="19"/>
      <c r="T225" s="20">
        <f t="shared" si="127"/>
        <v>3</v>
      </c>
      <c r="U225" s="376">
        <f>S225/5</f>
        <v>0</v>
      </c>
      <c r="V225" s="1"/>
      <c r="W225" s="21">
        <f t="shared" si="128"/>
        <v>30</v>
      </c>
      <c r="X225" s="22">
        <f t="shared" si="129"/>
        <v>0</v>
      </c>
      <c r="Y225" s="21">
        <f t="shared" si="130"/>
        <v>30</v>
      </c>
      <c r="Z225" s="21">
        <v>23</v>
      </c>
      <c r="AA225" s="21">
        <v>1.1000000000000001</v>
      </c>
      <c r="AB225" s="21">
        <f t="shared" si="131"/>
        <v>33</v>
      </c>
      <c r="AC225" s="219"/>
      <c r="AD225" s="119"/>
      <c r="AE225" s="14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</row>
    <row r="226" spans="1:94" s="27" customFormat="1">
      <c r="A226" s="374" t="s">
        <v>230</v>
      </c>
      <c r="B226" s="375" t="s">
        <v>249</v>
      </c>
      <c r="C226" s="19">
        <v>1</v>
      </c>
      <c r="D226" s="375" t="s">
        <v>46</v>
      </c>
      <c r="E226" s="1" t="s">
        <v>260</v>
      </c>
      <c r="F226" s="1"/>
      <c r="G226" s="1"/>
      <c r="H226" s="1"/>
      <c r="I226" s="1"/>
      <c r="J226" s="1"/>
      <c r="K226" s="1"/>
      <c r="L226" s="2">
        <v>4</v>
      </c>
      <c r="M226" s="2" t="s">
        <v>102</v>
      </c>
      <c r="N226" s="19"/>
      <c r="O226" s="19">
        <v>6</v>
      </c>
      <c r="P226" s="19">
        <v>23</v>
      </c>
      <c r="Q226" s="19">
        <f>P226-O226+1</f>
        <v>18</v>
      </c>
      <c r="R226" s="19">
        <v>30</v>
      </c>
      <c r="S226" s="19"/>
      <c r="T226" s="20">
        <f>R226/Q226</f>
        <v>1.6666666666666667</v>
      </c>
      <c r="U226" s="376">
        <f t="shared" ref="U226:U231" si="132">S226/6</f>
        <v>0</v>
      </c>
      <c r="V226" s="1"/>
      <c r="W226" s="21">
        <f>IF(Q226=0,0,R226)</f>
        <v>30</v>
      </c>
      <c r="X226" s="22">
        <f>IF(Q226=0,0,S226/1.5)</f>
        <v>0</v>
      </c>
      <c r="Y226" s="21">
        <f>V226+W226+X226</f>
        <v>30</v>
      </c>
      <c r="Z226" s="21">
        <v>64</v>
      </c>
      <c r="AA226" s="21">
        <v>1.3</v>
      </c>
      <c r="AB226" s="21">
        <f t="shared" si="131"/>
        <v>39</v>
      </c>
      <c r="AC226" s="219"/>
      <c r="AD226" s="119"/>
      <c r="AE226" s="14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</row>
    <row r="227" spans="1:94" s="27" customFormat="1">
      <c r="A227" s="374"/>
      <c r="B227" s="375" t="s">
        <v>175</v>
      </c>
      <c r="C227" s="19">
        <v>1</v>
      </c>
      <c r="D227" s="375" t="s">
        <v>46</v>
      </c>
      <c r="E227" s="1" t="s">
        <v>23</v>
      </c>
      <c r="F227" s="1"/>
      <c r="G227" s="1"/>
      <c r="H227" s="1"/>
      <c r="I227" s="1"/>
      <c r="J227" s="1"/>
      <c r="K227" s="1"/>
      <c r="L227" s="2">
        <v>6</v>
      </c>
      <c r="M227" s="2" t="s">
        <v>75</v>
      </c>
      <c r="N227" s="19"/>
      <c r="O227" s="19">
        <v>1</v>
      </c>
      <c r="P227" s="19">
        <v>10</v>
      </c>
      <c r="Q227" s="19">
        <f t="shared" si="126"/>
        <v>10</v>
      </c>
      <c r="R227" s="19">
        <v>30</v>
      </c>
      <c r="S227" s="19"/>
      <c r="T227" s="20">
        <f t="shared" si="127"/>
        <v>3</v>
      </c>
      <c r="U227" s="376">
        <f t="shared" si="132"/>
        <v>0</v>
      </c>
      <c r="V227" s="1"/>
      <c r="W227" s="21">
        <f t="shared" si="128"/>
        <v>30</v>
      </c>
      <c r="X227" s="22">
        <f t="shared" si="129"/>
        <v>0</v>
      </c>
      <c r="Y227" s="21">
        <f t="shared" si="130"/>
        <v>30</v>
      </c>
      <c r="Z227" s="21">
        <v>61</v>
      </c>
      <c r="AA227" s="21">
        <v>1.3</v>
      </c>
      <c r="AB227" s="21">
        <f t="shared" si="131"/>
        <v>39</v>
      </c>
      <c r="AC227" s="219"/>
      <c r="AD227" s="119"/>
      <c r="AE227" s="14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</row>
    <row r="228" spans="1:94" s="27" customFormat="1">
      <c r="A228" s="374"/>
      <c r="B228" s="375" t="s">
        <v>176</v>
      </c>
      <c r="C228" s="19">
        <v>1</v>
      </c>
      <c r="D228" s="375" t="s">
        <v>46</v>
      </c>
      <c r="E228" s="1" t="s">
        <v>23</v>
      </c>
      <c r="F228" s="1"/>
      <c r="G228" s="1"/>
      <c r="H228" s="1"/>
      <c r="I228" s="1"/>
      <c r="J228" s="1"/>
      <c r="K228" s="1"/>
      <c r="L228" s="2">
        <v>6</v>
      </c>
      <c r="M228" s="2" t="s">
        <v>83</v>
      </c>
      <c r="N228" s="19"/>
      <c r="O228" s="19">
        <v>1</v>
      </c>
      <c r="P228" s="19">
        <v>10</v>
      </c>
      <c r="Q228" s="19">
        <f t="shared" si="126"/>
        <v>10</v>
      </c>
      <c r="R228" s="19">
        <v>30</v>
      </c>
      <c r="S228" s="19"/>
      <c r="T228" s="20">
        <f t="shared" si="127"/>
        <v>3</v>
      </c>
      <c r="U228" s="376">
        <f t="shared" si="132"/>
        <v>0</v>
      </c>
      <c r="V228" s="1"/>
      <c r="W228" s="21">
        <f t="shared" si="128"/>
        <v>30</v>
      </c>
      <c r="X228" s="22">
        <f t="shared" si="129"/>
        <v>0</v>
      </c>
      <c r="Y228" s="21">
        <f t="shared" si="130"/>
        <v>30</v>
      </c>
      <c r="Z228" s="21">
        <v>61</v>
      </c>
      <c r="AA228" s="21">
        <v>1.3</v>
      </c>
      <c r="AB228" s="21">
        <f t="shared" si="131"/>
        <v>39</v>
      </c>
      <c r="AC228" s="219"/>
      <c r="AD228" s="119"/>
      <c r="AE228" s="14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</row>
    <row r="229" spans="1:94" s="27" customFormat="1">
      <c r="A229" s="374" t="s">
        <v>234</v>
      </c>
      <c r="B229" s="375" t="s">
        <v>251</v>
      </c>
      <c r="C229" s="19">
        <v>1</v>
      </c>
      <c r="D229" s="375" t="s">
        <v>46</v>
      </c>
      <c r="E229" s="1" t="s">
        <v>260</v>
      </c>
      <c r="F229" s="1"/>
      <c r="G229" s="1"/>
      <c r="H229" s="1"/>
      <c r="I229" s="1"/>
      <c r="J229" s="1"/>
      <c r="K229" s="1"/>
      <c r="L229" s="2">
        <v>5</v>
      </c>
      <c r="M229" s="2" t="s">
        <v>73</v>
      </c>
      <c r="N229" s="19"/>
      <c r="O229" s="19">
        <v>6</v>
      </c>
      <c r="P229" s="19">
        <v>23</v>
      </c>
      <c r="Q229" s="19">
        <f t="shared" si="126"/>
        <v>18</v>
      </c>
      <c r="R229" s="19">
        <v>30</v>
      </c>
      <c r="S229" s="19"/>
      <c r="T229" s="20">
        <f t="shared" si="127"/>
        <v>1.6666666666666667</v>
      </c>
      <c r="U229" s="376">
        <f t="shared" si="132"/>
        <v>0</v>
      </c>
      <c r="V229" s="1"/>
      <c r="W229" s="21">
        <f t="shared" si="128"/>
        <v>30</v>
      </c>
      <c r="X229" s="22">
        <f t="shared" si="129"/>
        <v>0</v>
      </c>
      <c r="Y229" s="21">
        <f t="shared" si="130"/>
        <v>30</v>
      </c>
      <c r="Z229" s="21">
        <v>63</v>
      </c>
      <c r="AA229" s="21">
        <v>1.3</v>
      </c>
      <c r="AB229" s="21">
        <f t="shared" si="131"/>
        <v>39</v>
      </c>
      <c r="AC229" s="219"/>
      <c r="AD229" s="119"/>
      <c r="AE229" s="14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</row>
    <row r="230" spans="1:94" s="27" customFormat="1">
      <c r="A230" s="374" t="s">
        <v>264</v>
      </c>
      <c r="B230" s="375" t="s">
        <v>256</v>
      </c>
      <c r="C230" s="19">
        <v>1</v>
      </c>
      <c r="D230" s="375" t="s">
        <v>46</v>
      </c>
      <c r="E230" s="1" t="s">
        <v>260</v>
      </c>
      <c r="F230" s="1"/>
      <c r="G230" s="1"/>
      <c r="H230" s="1"/>
      <c r="I230" s="1"/>
      <c r="J230" s="1"/>
      <c r="K230" s="1"/>
      <c r="L230" s="2">
        <v>5</v>
      </c>
      <c r="M230" s="2" t="s">
        <v>72</v>
      </c>
      <c r="N230" s="19"/>
      <c r="O230" s="19">
        <v>6</v>
      </c>
      <c r="P230" s="19">
        <v>23</v>
      </c>
      <c r="Q230" s="19">
        <f>P230-O230+1</f>
        <v>18</v>
      </c>
      <c r="R230" s="19">
        <v>30</v>
      </c>
      <c r="S230" s="19"/>
      <c r="T230" s="20">
        <f>R230/Q230</f>
        <v>1.6666666666666667</v>
      </c>
      <c r="U230" s="376">
        <f t="shared" si="132"/>
        <v>0</v>
      </c>
      <c r="V230" s="1"/>
      <c r="W230" s="21">
        <f>IF(Q230=0,0,R230)</f>
        <v>30</v>
      </c>
      <c r="X230" s="22">
        <f>IF(Q230=0,0,S230/1.5)</f>
        <v>0</v>
      </c>
      <c r="Y230" s="21">
        <f>V230+W230+X230</f>
        <v>30</v>
      </c>
      <c r="Z230" s="21">
        <v>60</v>
      </c>
      <c r="AA230" s="21">
        <v>1.2</v>
      </c>
      <c r="AB230" s="21">
        <f t="shared" si="131"/>
        <v>36</v>
      </c>
      <c r="AC230" s="219"/>
      <c r="AD230" s="119"/>
      <c r="AE230" s="14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</row>
    <row r="231" spans="1:94" s="27" customFormat="1">
      <c r="A231" s="374" t="s">
        <v>263</v>
      </c>
      <c r="B231" s="375" t="s">
        <v>253</v>
      </c>
      <c r="C231" s="19">
        <v>1</v>
      </c>
      <c r="D231" s="375" t="s">
        <v>46</v>
      </c>
      <c r="E231" s="1" t="s">
        <v>260</v>
      </c>
      <c r="F231" s="1"/>
      <c r="G231" s="1"/>
      <c r="H231" s="1"/>
      <c r="I231" s="1"/>
      <c r="J231" s="1"/>
      <c r="K231" s="1"/>
      <c r="L231" s="2">
        <v>5</v>
      </c>
      <c r="M231" s="2" t="s">
        <v>74</v>
      </c>
      <c r="N231" s="19"/>
      <c r="O231" s="19">
        <v>6</v>
      </c>
      <c r="P231" s="19">
        <v>23</v>
      </c>
      <c r="Q231" s="19">
        <f>P231-O231+1</f>
        <v>18</v>
      </c>
      <c r="R231" s="19">
        <v>30</v>
      </c>
      <c r="S231" s="19"/>
      <c r="T231" s="20">
        <f>R231/Q231</f>
        <v>1.6666666666666667</v>
      </c>
      <c r="U231" s="376">
        <f t="shared" si="132"/>
        <v>0</v>
      </c>
      <c r="V231" s="1"/>
      <c r="W231" s="21">
        <f>IF(Q231=0,0,R231)</f>
        <v>30</v>
      </c>
      <c r="X231" s="22">
        <f>IF(Q231=0,0,S231/1.5)</f>
        <v>0</v>
      </c>
      <c r="Y231" s="21">
        <f>V231+W231+X231</f>
        <v>30</v>
      </c>
      <c r="Z231" s="21">
        <v>62</v>
      </c>
      <c r="AA231" s="21">
        <v>1.3</v>
      </c>
      <c r="AB231" s="21">
        <f t="shared" si="131"/>
        <v>39</v>
      </c>
      <c r="AC231" s="219"/>
      <c r="AD231" s="119"/>
      <c r="AE231" s="14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</row>
    <row r="232" spans="1:94" s="14" customFormat="1">
      <c r="A232" s="374" t="s">
        <v>231</v>
      </c>
      <c r="B232" s="375" t="s">
        <v>252</v>
      </c>
      <c r="C232" s="19">
        <v>1</v>
      </c>
      <c r="D232" s="375" t="s">
        <v>46</v>
      </c>
      <c r="E232" s="1" t="s">
        <v>260</v>
      </c>
      <c r="F232" s="1"/>
      <c r="G232" s="1"/>
      <c r="H232" s="1"/>
      <c r="I232" s="1"/>
      <c r="J232" s="1"/>
      <c r="K232" s="1"/>
      <c r="L232" s="2">
        <v>5</v>
      </c>
      <c r="M232" s="2" t="s">
        <v>261</v>
      </c>
      <c r="N232" s="19"/>
      <c r="O232" s="19">
        <v>6</v>
      </c>
      <c r="P232" s="19">
        <v>23</v>
      </c>
      <c r="Q232" s="19">
        <f>P232-O232+1</f>
        <v>18</v>
      </c>
      <c r="R232" s="19">
        <v>30</v>
      </c>
      <c r="S232" s="19"/>
      <c r="T232" s="20">
        <f>R232/Q232</f>
        <v>1.6666666666666667</v>
      </c>
      <c r="U232" s="376">
        <f>S232/6</f>
        <v>0</v>
      </c>
      <c r="V232" s="1"/>
      <c r="W232" s="21">
        <f>IF(Q232=0,0,R232)</f>
        <v>30</v>
      </c>
      <c r="X232" s="22">
        <f>IF(Q232=0,0,S232/1.5)</f>
        <v>0</v>
      </c>
      <c r="Y232" s="21">
        <f>V232+W232+X232</f>
        <v>30</v>
      </c>
      <c r="Z232" s="21">
        <v>63</v>
      </c>
      <c r="AA232" s="21">
        <v>1.3</v>
      </c>
      <c r="AB232" s="21">
        <f t="shared" si="131"/>
        <v>39</v>
      </c>
      <c r="AC232" s="219"/>
      <c r="AD232" s="119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</row>
    <row r="233" spans="1:94" s="48" customFormat="1">
      <c r="A233" s="374" t="s">
        <v>292</v>
      </c>
      <c r="B233" s="375" t="s">
        <v>287</v>
      </c>
      <c r="C233" s="19">
        <v>1</v>
      </c>
      <c r="D233" s="375" t="s">
        <v>46</v>
      </c>
      <c r="E233" s="1" t="s">
        <v>288</v>
      </c>
      <c r="F233" s="1"/>
      <c r="G233" s="1"/>
      <c r="H233" s="1"/>
      <c r="I233" s="1"/>
      <c r="J233" s="1"/>
      <c r="K233" s="1"/>
      <c r="L233" s="2">
        <v>7</v>
      </c>
      <c r="M233" s="2" t="s">
        <v>75</v>
      </c>
      <c r="N233" s="19"/>
      <c r="O233" s="19">
        <v>5</v>
      </c>
      <c r="P233" s="19">
        <v>23</v>
      </c>
      <c r="Q233" s="19">
        <f>P233-O233+1</f>
        <v>19</v>
      </c>
      <c r="R233" s="19">
        <v>45</v>
      </c>
      <c r="S233" s="19"/>
      <c r="T233" s="20">
        <f>R233/Q233</f>
        <v>2.3684210526315788</v>
      </c>
      <c r="U233" s="376">
        <f>S233/5</f>
        <v>0</v>
      </c>
      <c r="V233" s="1"/>
      <c r="W233" s="21">
        <f>IF(Q233=0,0,R233)</f>
        <v>45</v>
      </c>
      <c r="X233" s="22">
        <f>IF(Q233=0,0,S233/1.5)</f>
        <v>0</v>
      </c>
      <c r="Y233" s="21">
        <f>V233+W233+X233</f>
        <v>45</v>
      </c>
      <c r="Z233" s="21">
        <v>63</v>
      </c>
      <c r="AA233" s="21">
        <v>1.2</v>
      </c>
      <c r="AB233" s="21">
        <f t="shared" si="131"/>
        <v>54</v>
      </c>
      <c r="AC233" s="219"/>
      <c r="AD233" s="119"/>
      <c r="AE233" s="14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</row>
    <row r="234" spans="1:94" s="48" customFormat="1">
      <c r="A234" s="374"/>
      <c r="B234" s="375"/>
      <c r="C234" s="19"/>
      <c r="D234" s="375" t="s">
        <v>46</v>
      </c>
      <c r="E234" s="1" t="s">
        <v>415</v>
      </c>
      <c r="F234" s="1"/>
      <c r="G234" s="1"/>
      <c r="H234" s="1"/>
      <c r="I234" s="1"/>
      <c r="J234" s="1"/>
      <c r="K234" s="1"/>
      <c r="L234" s="2"/>
      <c r="M234" s="2"/>
      <c r="N234" s="19"/>
      <c r="O234" s="19"/>
      <c r="P234" s="19"/>
      <c r="Q234" s="19"/>
      <c r="R234" s="19"/>
      <c r="S234" s="19"/>
      <c r="T234" s="20"/>
      <c r="U234" s="376"/>
      <c r="V234" s="1"/>
      <c r="W234" s="21"/>
      <c r="X234" s="22"/>
      <c r="Y234" s="21"/>
      <c r="Z234" s="21"/>
      <c r="AA234" s="21"/>
      <c r="AB234" s="21">
        <v>40.5</v>
      </c>
      <c r="AC234" s="219"/>
      <c r="AD234" s="119"/>
      <c r="AE234" s="14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</row>
    <row r="235" spans="1:94" s="113" customFormat="1" ht="25.5">
      <c r="A235" s="370" t="s">
        <v>15</v>
      </c>
      <c r="B235" s="370" t="s">
        <v>16</v>
      </c>
      <c r="C235" s="371" t="s">
        <v>148</v>
      </c>
      <c r="D235" s="370" t="s">
        <v>541</v>
      </c>
      <c r="E235" s="370" t="s">
        <v>18</v>
      </c>
      <c r="F235" s="370"/>
      <c r="G235" s="370"/>
      <c r="H235" s="370"/>
      <c r="I235" s="370"/>
      <c r="J235" s="370"/>
      <c r="K235" s="370"/>
      <c r="L235" s="370" t="s">
        <v>19</v>
      </c>
      <c r="M235" s="370" t="s">
        <v>20</v>
      </c>
      <c r="N235" s="371" t="s">
        <v>1</v>
      </c>
      <c r="O235" s="370" t="s">
        <v>21</v>
      </c>
      <c r="P235" s="370" t="s">
        <v>22</v>
      </c>
      <c r="Q235" s="371" t="s">
        <v>2</v>
      </c>
      <c r="R235" s="370" t="s">
        <v>33</v>
      </c>
      <c r="S235" s="370" t="s">
        <v>34</v>
      </c>
      <c r="T235" s="372" t="s">
        <v>3</v>
      </c>
      <c r="U235" s="372" t="s">
        <v>4</v>
      </c>
      <c r="V235" s="371" t="s">
        <v>32</v>
      </c>
      <c r="W235" s="370" t="s">
        <v>5</v>
      </c>
      <c r="X235" s="370" t="s">
        <v>6</v>
      </c>
      <c r="Y235" s="373" t="s">
        <v>362</v>
      </c>
      <c r="Z235" s="373" t="s">
        <v>360</v>
      </c>
      <c r="AA235" s="373" t="s">
        <v>363</v>
      </c>
      <c r="AB235" s="373" t="s">
        <v>364</v>
      </c>
      <c r="AC235" s="373" t="s">
        <v>373</v>
      </c>
      <c r="AD235" s="386" t="s">
        <v>382</v>
      </c>
      <c r="AE235" s="398" t="s">
        <v>383</v>
      </c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</row>
    <row r="236" spans="1:94" s="14" customFormat="1">
      <c r="A236" s="374" t="s">
        <v>330</v>
      </c>
      <c r="B236" s="375" t="s">
        <v>275</v>
      </c>
      <c r="C236" s="19">
        <v>1</v>
      </c>
      <c r="D236" s="375" t="s">
        <v>137</v>
      </c>
      <c r="E236" s="374" t="s">
        <v>273</v>
      </c>
      <c r="F236" s="374"/>
      <c r="G236" s="374"/>
      <c r="H236" s="374"/>
      <c r="I236" s="374"/>
      <c r="J236" s="374"/>
      <c r="K236" s="374"/>
      <c r="L236" s="2">
        <v>2</v>
      </c>
      <c r="M236" s="2" t="s">
        <v>139</v>
      </c>
      <c r="N236" s="19"/>
      <c r="O236" s="19">
        <v>6</v>
      </c>
      <c r="P236" s="19">
        <v>23</v>
      </c>
      <c r="Q236" s="19">
        <f t="shared" ref="Q236:Q245" si="133">P236-O236+1</f>
        <v>18</v>
      </c>
      <c r="R236" s="19">
        <v>45</v>
      </c>
      <c r="S236" s="19"/>
      <c r="T236" s="20">
        <f t="shared" ref="T236:T245" si="134">R236/Q236</f>
        <v>2.5</v>
      </c>
      <c r="U236" s="376">
        <f t="shared" ref="U236:U245" si="135">S236/5</f>
        <v>0</v>
      </c>
      <c r="V236" s="1"/>
      <c r="W236" s="21">
        <f t="shared" ref="W236:W245" si="136">IF(Q236=0,0,R236)</f>
        <v>45</v>
      </c>
      <c r="X236" s="22">
        <f t="shared" ref="X236:X245" si="137">IF(Q236=0,0,S236/1.5)</f>
        <v>0</v>
      </c>
      <c r="Y236" s="21">
        <f t="shared" ref="Y236:Y245" si="138">V236+W236+X236</f>
        <v>45</v>
      </c>
      <c r="Z236" s="21">
        <v>65</v>
      </c>
      <c r="AA236" s="21">
        <v>1.3</v>
      </c>
      <c r="AB236" s="21">
        <f>AA236*Y236</f>
        <v>58.5</v>
      </c>
      <c r="AC236" s="219">
        <f>SUM(AB236:AB246)</f>
        <v>697.5</v>
      </c>
      <c r="AD236" s="387">
        <f>SUM(AB236:AB251)</f>
        <v>871.5</v>
      </c>
      <c r="AE236" s="399">
        <f>AD236-446</f>
        <v>425.5</v>
      </c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</row>
    <row r="237" spans="1:94" s="1" customFormat="1">
      <c r="A237" s="374" t="s">
        <v>240</v>
      </c>
      <c r="B237" s="375" t="s">
        <v>239</v>
      </c>
      <c r="C237" s="19">
        <v>1</v>
      </c>
      <c r="D237" s="375" t="s">
        <v>137</v>
      </c>
      <c r="E237" s="374" t="s">
        <v>138</v>
      </c>
      <c r="F237" s="374"/>
      <c r="G237" s="374"/>
      <c r="H237" s="374"/>
      <c r="I237" s="374"/>
      <c r="J237" s="374"/>
      <c r="K237" s="374"/>
      <c r="L237" s="2">
        <v>4</v>
      </c>
      <c r="M237" s="2" t="s">
        <v>73</v>
      </c>
      <c r="N237" s="19"/>
      <c r="O237" s="19">
        <v>1</v>
      </c>
      <c r="P237" s="19">
        <v>6</v>
      </c>
      <c r="Q237" s="19">
        <f t="shared" si="133"/>
        <v>6</v>
      </c>
      <c r="R237" s="19">
        <v>30</v>
      </c>
      <c r="S237" s="19"/>
      <c r="T237" s="20">
        <f t="shared" si="134"/>
        <v>5</v>
      </c>
      <c r="U237" s="376">
        <f t="shared" si="135"/>
        <v>0</v>
      </c>
      <c r="W237" s="21">
        <f t="shared" si="136"/>
        <v>30</v>
      </c>
      <c r="X237" s="22">
        <f t="shared" si="137"/>
        <v>0</v>
      </c>
      <c r="Y237" s="21">
        <f t="shared" si="138"/>
        <v>30</v>
      </c>
      <c r="Z237" s="382">
        <v>59</v>
      </c>
      <c r="AA237" s="382">
        <v>1.1000000000000001</v>
      </c>
      <c r="AB237" s="21">
        <f t="shared" ref="AB237:AB245" si="139">AA237*Y237</f>
        <v>33</v>
      </c>
      <c r="AC237" s="219"/>
      <c r="AD237" s="119"/>
      <c r="AE237" s="14"/>
    </row>
    <row r="238" spans="1:94" s="14" customFormat="1">
      <c r="A238" s="374" t="s">
        <v>234</v>
      </c>
      <c r="B238" s="375" t="s">
        <v>250</v>
      </c>
      <c r="C238" s="19">
        <v>1</v>
      </c>
      <c r="D238" s="375" t="s">
        <v>137</v>
      </c>
      <c r="E238" s="374" t="s">
        <v>138</v>
      </c>
      <c r="F238" s="374"/>
      <c r="G238" s="374"/>
      <c r="H238" s="374"/>
      <c r="I238" s="374"/>
      <c r="J238" s="374"/>
      <c r="K238" s="374"/>
      <c r="L238" s="2">
        <v>4</v>
      </c>
      <c r="M238" s="2" t="s">
        <v>125</v>
      </c>
      <c r="N238" s="19"/>
      <c r="O238" s="19">
        <v>6</v>
      </c>
      <c r="P238" s="19">
        <v>23</v>
      </c>
      <c r="Q238" s="19">
        <f t="shared" si="133"/>
        <v>18</v>
      </c>
      <c r="R238" s="19">
        <v>60</v>
      </c>
      <c r="S238" s="19"/>
      <c r="T238" s="20">
        <f t="shared" si="134"/>
        <v>3.3333333333333335</v>
      </c>
      <c r="U238" s="376">
        <f t="shared" si="135"/>
        <v>0</v>
      </c>
      <c r="V238" s="1"/>
      <c r="W238" s="21">
        <f t="shared" si="136"/>
        <v>60</v>
      </c>
      <c r="X238" s="22">
        <f t="shared" si="137"/>
        <v>0</v>
      </c>
      <c r="Y238" s="21">
        <f t="shared" si="138"/>
        <v>60</v>
      </c>
      <c r="Z238" s="21">
        <v>63</v>
      </c>
      <c r="AA238" s="21">
        <v>1.3</v>
      </c>
      <c r="AB238" s="21">
        <f t="shared" si="139"/>
        <v>78</v>
      </c>
      <c r="AC238" s="219"/>
      <c r="AD238" s="119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</row>
    <row r="239" spans="1:94" s="14" customFormat="1">
      <c r="A239" s="374" t="s">
        <v>230</v>
      </c>
      <c r="B239" s="375" t="s">
        <v>249</v>
      </c>
      <c r="C239" s="19">
        <v>1</v>
      </c>
      <c r="D239" s="375" t="s">
        <v>137</v>
      </c>
      <c r="E239" s="374" t="s">
        <v>138</v>
      </c>
      <c r="F239" s="374"/>
      <c r="G239" s="374"/>
      <c r="H239" s="374"/>
      <c r="I239" s="374"/>
      <c r="J239" s="374"/>
      <c r="K239" s="374"/>
      <c r="L239" s="2">
        <v>4</v>
      </c>
      <c r="M239" s="2" t="s">
        <v>329</v>
      </c>
      <c r="N239" s="19"/>
      <c r="O239" s="19">
        <v>6</v>
      </c>
      <c r="P239" s="19">
        <v>23</v>
      </c>
      <c r="Q239" s="19">
        <f t="shared" si="133"/>
        <v>18</v>
      </c>
      <c r="R239" s="19">
        <v>60</v>
      </c>
      <c r="S239" s="19"/>
      <c r="T239" s="20">
        <f t="shared" si="134"/>
        <v>3.3333333333333335</v>
      </c>
      <c r="U239" s="376">
        <f t="shared" si="135"/>
        <v>0</v>
      </c>
      <c r="V239" s="1"/>
      <c r="W239" s="21">
        <f t="shared" si="136"/>
        <v>60</v>
      </c>
      <c r="X239" s="22">
        <f t="shared" si="137"/>
        <v>0</v>
      </c>
      <c r="Y239" s="21">
        <f t="shared" si="138"/>
        <v>60</v>
      </c>
      <c r="Z239" s="21">
        <v>64</v>
      </c>
      <c r="AA239" s="21">
        <v>1.3</v>
      </c>
      <c r="AB239" s="21">
        <f t="shared" si="139"/>
        <v>78</v>
      </c>
      <c r="AC239" s="219"/>
      <c r="AD239" s="119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</row>
    <row r="240" spans="1:94" s="14" customFormat="1">
      <c r="A240" s="374" t="s">
        <v>234</v>
      </c>
      <c r="B240" s="375" t="s">
        <v>251</v>
      </c>
      <c r="C240" s="19">
        <v>1</v>
      </c>
      <c r="D240" s="375" t="s">
        <v>137</v>
      </c>
      <c r="E240" s="374" t="s">
        <v>138</v>
      </c>
      <c r="F240" s="374"/>
      <c r="G240" s="374"/>
      <c r="H240" s="374"/>
      <c r="I240" s="374"/>
      <c r="J240" s="374"/>
      <c r="K240" s="374"/>
      <c r="L240" s="2">
        <v>5</v>
      </c>
      <c r="M240" s="2" t="s">
        <v>125</v>
      </c>
      <c r="N240" s="19"/>
      <c r="O240" s="19">
        <v>6</v>
      </c>
      <c r="P240" s="19">
        <v>23</v>
      </c>
      <c r="Q240" s="19">
        <f t="shared" si="133"/>
        <v>18</v>
      </c>
      <c r="R240" s="19">
        <v>60</v>
      </c>
      <c r="S240" s="19"/>
      <c r="T240" s="20">
        <f t="shared" si="134"/>
        <v>3.3333333333333335</v>
      </c>
      <c r="U240" s="376">
        <f t="shared" si="135"/>
        <v>0</v>
      </c>
      <c r="V240" s="1"/>
      <c r="W240" s="21">
        <f t="shared" si="136"/>
        <v>60</v>
      </c>
      <c r="X240" s="22">
        <f t="shared" si="137"/>
        <v>0</v>
      </c>
      <c r="Y240" s="21">
        <f t="shared" si="138"/>
        <v>60</v>
      </c>
      <c r="Z240" s="21">
        <v>63</v>
      </c>
      <c r="AA240" s="21">
        <v>1.3</v>
      </c>
      <c r="AB240" s="21">
        <f t="shared" si="139"/>
        <v>78</v>
      </c>
      <c r="AC240" s="219"/>
      <c r="AD240" s="119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</row>
    <row r="241" spans="1:94" s="14" customFormat="1">
      <c r="A241" s="374" t="s">
        <v>231</v>
      </c>
      <c r="B241" s="375" t="s">
        <v>252</v>
      </c>
      <c r="C241" s="19">
        <v>1</v>
      </c>
      <c r="D241" s="375" t="s">
        <v>137</v>
      </c>
      <c r="E241" s="374" t="s">
        <v>138</v>
      </c>
      <c r="F241" s="374"/>
      <c r="G241" s="374"/>
      <c r="H241" s="374"/>
      <c r="I241" s="374"/>
      <c r="J241" s="374"/>
      <c r="K241" s="374"/>
      <c r="L241" s="2">
        <v>5</v>
      </c>
      <c r="M241" s="2" t="s">
        <v>259</v>
      </c>
      <c r="N241" s="19"/>
      <c r="O241" s="19">
        <v>6</v>
      </c>
      <c r="P241" s="19">
        <v>23</v>
      </c>
      <c r="Q241" s="19">
        <f t="shared" si="133"/>
        <v>18</v>
      </c>
      <c r="R241" s="19">
        <v>60</v>
      </c>
      <c r="S241" s="19"/>
      <c r="T241" s="20">
        <f t="shared" si="134"/>
        <v>3.3333333333333335</v>
      </c>
      <c r="U241" s="376">
        <f t="shared" si="135"/>
        <v>0</v>
      </c>
      <c r="V241" s="1"/>
      <c r="W241" s="21">
        <f t="shared" si="136"/>
        <v>60</v>
      </c>
      <c r="X241" s="22">
        <f t="shared" si="137"/>
        <v>0</v>
      </c>
      <c r="Y241" s="21">
        <f t="shared" si="138"/>
        <v>60</v>
      </c>
      <c r="Z241" s="21">
        <v>63</v>
      </c>
      <c r="AA241" s="21">
        <v>1.3</v>
      </c>
      <c r="AB241" s="21">
        <f t="shared" si="139"/>
        <v>78</v>
      </c>
      <c r="AC241" s="219"/>
      <c r="AD241" s="119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</row>
    <row r="242" spans="1:94" s="14" customFormat="1">
      <c r="A242" s="374" t="s">
        <v>142</v>
      </c>
      <c r="B242" s="375" t="s">
        <v>254</v>
      </c>
      <c r="C242" s="19">
        <v>1</v>
      </c>
      <c r="D242" s="375" t="s">
        <v>137</v>
      </c>
      <c r="E242" s="374" t="s">
        <v>138</v>
      </c>
      <c r="F242" s="374"/>
      <c r="G242" s="374"/>
      <c r="H242" s="374"/>
      <c r="I242" s="374"/>
      <c r="J242" s="374"/>
      <c r="K242" s="374"/>
      <c r="L242" s="2">
        <v>6</v>
      </c>
      <c r="M242" s="2" t="s">
        <v>125</v>
      </c>
      <c r="N242" s="19"/>
      <c r="O242" s="19">
        <v>6</v>
      </c>
      <c r="P242" s="19">
        <v>23</v>
      </c>
      <c r="Q242" s="19">
        <f t="shared" si="133"/>
        <v>18</v>
      </c>
      <c r="R242" s="19">
        <v>60</v>
      </c>
      <c r="S242" s="19"/>
      <c r="T242" s="20">
        <f t="shared" si="134"/>
        <v>3.3333333333333335</v>
      </c>
      <c r="U242" s="376">
        <f t="shared" si="135"/>
        <v>0</v>
      </c>
      <c r="V242" s="1"/>
      <c r="W242" s="21">
        <f t="shared" si="136"/>
        <v>60</v>
      </c>
      <c r="X242" s="22">
        <f t="shared" si="137"/>
        <v>0</v>
      </c>
      <c r="Y242" s="21">
        <f t="shared" si="138"/>
        <v>60</v>
      </c>
      <c r="Z242" s="21">
        <v>62</v>
      </c>
      <c r="AA242" s="21">
        <v>1.3</v>
      </c>
      <c r="AB242" s="21">
        <f t="shared" si="139"/>
        <v>78</v>
      </c>
      <c r="AC242" s="219"/>
      <c r="AD242" s="119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</row>
    <row r="243" spans="1:94" s="14" customFormat="1">
      <c r="A243" s="374" t="s">
        <v>229</v>
      </c>
      <c r="B243" s="375" t="s">
        <v>256</v>
      </c>
      <c r="C243" s="19">
        <v>1</v>
      </c>
      <c r="D243" s="375" t="s">
        <v>137</v>
      </c>
      <c r="E243" s="374" t="s">
        <v>138</v>
      </c>
      <c r="F243" s="374"/>
      <c r="G243" s="374"/>
      <c r="H243" s="374"/>
      <c r="I243" s="374"/>
      <c r="J243" s="374"/>
      <c r="K243" s="374"/>
      <c r="L243" s="2">
        <v>6</v>
      </c>
      <c r="M243" s="2" t="s">
        <v>259</v>
      </c>
      <c r="N243" s="19"/>
      <c r="O243" s="19">
        <v>6</v>
      </c>
      <c r="P243" s="19">
        <v>23</v>
      </c>
      <c r="Q243" s="19">
        <f t="shared" si="133"/>
        <v>18</v>
      </c>
      <c r="R243" s="19">
        <v>60</v>
      </c>
      <c r="S243" s="19"/>
      <c r="T243" s="20">
        <f t="shared" si="134"/>
        <v>3.3333333333333335</v>
      </c>
      <c r="U243" s="376">
        <f t="shared" si="135"/>
        <v>0</v>
      </c>
      <c r="V243" s="1"/>
      <c r="W243" s="21">
        <f t="shared" si="136"/>
        <v>60</v>
      </c>
      <c r="X243" s="22">
        <f t="shared" si="137"/>
        <v>0</v>
      </c>
      <c r="Y243" s="21">
        <f t="shared" si="138"/>
        <v>60</v>
      </c>
      <c r="Z243" s="21">
        <v>60</v>
      </c>
      <c r="AA243" s="21">
        <v>1.2</v>
      </c>
      <c r="AB243" s="21">
        <f t="shared" si="139"/>
        <v>72</v>
      </c>
      <c r="AC243" s="219"/>
      <c r="AD243" s="119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</row>
    <row r="244" spans="1:94" s="14" customFormat="1">
      <c r="A244" s="374" t="s">
        <v>331</v>
      </c>
      <c r="B244" s="375" t="s">
        <v>274</v>
      </c>
      <c r="C244" s="19">
        <v>1</v>
      </c>
      <c r="D244" s="375" t="s">
        <v>137</v>
      </c>
      <c r="E244" s="374" t="s">
        <v>273</v>
      </c>
      <c r="F244" s="374"/>
      <c r="G244" s="374"/>
      <c r="H244" s="374"/>
      <c r="I244" s="374"/>
      <c r="J244" s="374"/>
      <c r="K244" s="374"/>
      <c r="L244" s="2">
        <v>7</v>
      </c>
      <c r="M244" s="2" t="s">
        <v>83</v>
      </c>
      <c r="N244" s="19"/>
      <c r="O244" s="19">
        <v>6</v>
      </c>
      <c r="P244" s="19">
        <v>23</v>
      </c>
      <c r="Q244" s="19">
        <f t="shared" si="133"/>
        <v>18</v>
      </c>
      <c r="R244" s="19">
        <v>45</v>
      </c>
      <c r="S244" s="19"/>
      <c r="T244" s="20">
        <f t="shared" si="134"/>
        <v>2.5</v>
      </c>
      <c r="U244" s="376">
        <f t="shared" si="135"/>
        <v>0</v>
      </c>
      <c r="V244" s="1"/>
      <c r="W244" s="21">
        <f t="shared" si="136"/>
        <v>45</v>
      </c>
      <c r="X244" s="22">
        <f t="shared" si="137"/>
        <v>0</v>
      </c>
      <c r="Y244" s="21">
        <f t="shared" si="138"/>
        <v>45</v>
      </c>
      <c r="Z244" s="21">
        <v>65</v>
      </c>
      <c r="AA244" s="21">
        <v>1.3</v>
      </c>
      <c r="AB244" s="21">
        <f t="shared" si="139"/>
        <v>58.5</v>
      </c>
      <c r="AC244" s="219"/>
      <c r="AD244" s="119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</row>
    <row r="245" spans="1:94" s="27" customFormat="1">
      <c r="A245" s="374"/>
      <c r="B245" s="375" t="s">
        <v>385</v>
      </c>
      <c r="C245" s="19">
        <v>1</v>
      </c>
      <c r="D245" s="375" t="s">
        <v>137</v>
      </c>
      <c r="E245" s="374" t="s">
        <v>138</v>
      </c>
      <c r="F245" s="374"/>
      <c r="G245" s="374"/>
      <c r="H245" s="374"/>
      <c r="I245" s="374"/>
      <c r="J245" s="374"/>
      <c r="K245" s="374"/>
      <c r="L245" s="2">
        <v>7</v>
      </c>
      <c r="M245" s="2" t="s">
        <v>194</v>
      </c>
      <c r="N245" s="19"/>
      <c r="O245" s="19">
        <v>1</v>
      </c>
      <c r="P245" s="19">
        <v>9</v>
      </c>
      <c r="Q245" s="19">
        <f t="shared" si="133"/>
        <v>9</v>
      </c>
      <c r="R245" s="19">
        <v>45</v>
      </c>
      <c r="S245" s="19"/>
      <c r="T245" s="20">
        <f t="shared" si="134"/>
        <v>5</v>
      </c>
      <c r="U245" s="376">
        <f t="shared" si="135"/>
        <v>0</v>
      </c>
      <c r="V245" s="1"/>
      <c r="W245" s="21">
        <f t="shared" si="136"/>
        <v>45</v>
      </c>
      <c r="X245" s="22">
        <f t="shared" si="137"/>
        <v>0</v>
      </c>
      <c r="Y245" s="21">
        <f t="shared" si="138"/>
        <v>45</v>
      </c>
      <c r="Z245" s="21">
        <v>39</v>
      </c>
      <c r="AA245" s="21">
        <v>1</v>
      </c>
      <c r="AB245" s="21">
        <f t="shared" si="139"/>
        <v>45</v>
      </c>
      <c r="AC245" s="219"/>
      <c r="AD245" s="119"/>
      <c r="AE245" s="14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</row>
    <row r="246" spans="1:94" s="27" customFormat="1">
      <c r="A246" s="374"/>
      <c r="B246" s="375"/>
      <c r="C246" s="19"/>
      <c r="D246" s="375" t="s">
        <v>137</v>
      </c>
      <c r="E246" s="374" t="s">
        <v>415</v>
      </c>
      <c r="F246" s="374"/>
      <c r="G246" s="374"/>
      <c r="H246" s="374"/>
      <c r="I246" s="374"/>
      <c r="J246" s="374"/>
      <c r="K246" s="374"/>
      <c r="L246" s="2"/>
      <c r="M246" s="2"/>
      <c r="N246" s="19"/>
      <c r="O246" s="19"/>
      <c r="P246" s="19"/>
      <c r="Q246" s="19"/>
      <c r="R246" s="19"/>
      <c r="S246" s="19"/>
      <c r="T246" s="20"/>
      <c r="U246" s="376"/>
      <c r="V246" s="1"/>
      <c r="W246" s="21"/>
      <c r="X246" s="22"/>
      <c r="Y246" s="21"/>
      <c r="Z246" s="21"/>
      <c r="AA246" s="21"/>
      <c r="AB246" s="21">
        <v>40.5</v>
      </c>
      <c r="AC246" s="219"/>
      <c r="AD246" s="119"/>
      <c r="AE246" s="14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</row>
    <row r="247" spans="1:94" s="27" customFormat="1">
      <c r="A247" s="402" t="s">
        <v>457</v>
      </c>
      <c r="B247" s="403"/>
      <c r="C247" s="403"/>
      <c r="D247" s="403"/>
      <c r="E247" s="403"/>
      <c r="F247" s="403"/>
      <c r="G247" s="403"/>
      <c r="H247" s="403"/>
      <c r="I247" s="403"/>
      <c r="J247" s="403"/>
      <c r="K247" s="403"/>
      <c r="L247" s="403"/>
      <c r="M247" s="403"/>
      <c r="N247" s="403"/>
      <c r="O247" s="403"/>
      <c r="P247" s="403"/>
      <c r="Q247" s="403"/>
      <c r="R247" s="403"/>
      <c r="S247" s="403"/>
      <c r="T247" s="403"/>
      <c r="U247" s="403"/>
      <c r="V247" s="403"/>
      <c r="W247" s="403"/>
      <c r="X247" s="403"/>
      <c r="Y247" s="403"/>
      <c r="Z247" s="403"/>
      <c r="AA247" s="403"/>
      <c r="AB247" s="404"/>
      <c r="AC247" s="219"/>
      <c r="AD247" s="119"/>
      <c r="AE247" s="62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</row>
    <row r="248" spans="1:94" s="28" customFormat="1">
      <c r="A248" s="374"/>
      <c r="B248" s="375" t="s">
        <v>515</v>
      </c>
      <c r="C248" s="19">
        <v>2</v>
      </c>
      <c r="D248" s="375" t="s">
        <v>137</v>
      </c>
      <c r="E248" s="1" t="s">
        <v>138</v>
      </c>
      <c r="F248" s="1"/>
      <c r="G248" s="1"/>
      <c r="H248" s="1"/>
      <c r="I248" s="1"/>
      <c r="J248" s="1"/>
      <c r="K248" s="1"/>
      <c r="L248" s="19">
        <v>4</v>
      </c>
      <c r="M248" s="2" t="s">
        <v>75</v>
      </c>
      <c r="N248" s="19"/>
      <c r="O248" s="19">
        <v>27</v>
      </c>
      <c r="P248" s="19">
        <v>41</v>
      </c>
      <c r="Q248" s="19">
        <f>P248-O248+1</f>
        <v>15</v>
      </c>
      <c r="R248" s="19">
        <v>45</v>
      </c>
      <c r="S248" s="19"/>
      <c r="T248" s="20">
        <f>R248/Q248</f>
        <v>3</v>
      </c>
      <c r="U248" s="376">
        <f>S248/5</f>
        <v>0</v>
      </c>
      <c r="V248" s="1"/>
      <c r="W248" s="21">
        <f>IF(Q248=0,0,R248)</f>
        <v>45</v>
      </c>
      <c r="X248" s="22">
        <f>IF(Q248=0,0,S248/1.5)</f>
        <v>0</v>
      </c>
      <c r="Y248" s="21">
        <f>V248+W248+X248</f>
        <v>45</v>
      </c>
      <c r="Z248" s="382">
        <v>64</v>
      </c>
      <c r="AA248" s="382">
        <v>1.2</v>
      </c>
      <c r="AB248" s="382">
        <f>AA248*Y248</f>
        <v>54</v>
      </c>
      <c r="AC248" s="219"/>
      <c r="AD248" s="119"/>
      <c r="AE248" s="14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</row>
    <row r="249" spans="1:94" s="28" customFormat="1">
      <c r="A249" s="374"/>
      <c r="B249" s="375" t="s">
        <v>516</v>
      </c>
      <c r="C249" s="19">
        <v>2</v>
      </c>
      <c r="D249" s="375" t="s">
        <v>137</v>
      </c>
      <c r="E249" s="1" t="s">
        <v>138</v>
      </c>
      <c r="F249" s="1"/>
      <c r="G249" s="1"/>
      <c r="H249" s="1"/>
      <c r="I249" s="1"/>
      <c r="J249" s="1"/>
      <c r="K249" s="1"/>
      <c r="L249" s="19">
        <v>4</v>
      </c>
      <c r="M249" s="2" t="s">
        <v>83</v>
      </c>
      <c r="N249" s="19"/>
      <c r="O249" s="19">
        <v>27</v>
      </c>
      <c r="P249" s="19">
        <v>41</v>
      </c>
      <c r="Q249" s="19">
        <f>P249-O249+1</f>
        <v>15</v>
      </c>
      <c r="R249" s="19">
        <v>45</v>
      </c>
      <c r="S249" s="19"/>
      <c r="T249" s="20">
        <f>R249/Q249</f>
        <v>3</v>
      </c>
      <c r="U249" s="376">
        <f>S249/5</f>
        <v>0</v>
      </c>
      <c r="V249" s="1"/>
      <c r="W249" s="21">
        <f>IF(Q249=0,0,R249)</f>
        <v>45</v>
      </c>
      <c r="X249" s="22">
        <f>IF(Q249=0,0,S249/1.5)</f>
        <v>0</v>
      </c>
      <c r="Y249" s="21">
        <f>V249+W249+X249</f>
        <v>45</v>
      </c>
      <c r="Z249" s="382">
        <v>64</v>
      </c>
      <c r="AA249" s="382">
        <v>1.2</v>
      </c>
      <c r="AB249" s="382">
        <f>AA249*Y249</f>
        <v>54</v>
      </c>
      <c r="AC249" s="219"/>
      <c r="AD249" s="119"/>
      <c r="AE249" s="14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</row>
    <row r="250" spans="1:94" s="28" customFormat="1">
      <c r="A250" s="374"/>
      <c r="B250" s="375" t="s">
        <v>434</v>
      </c>
      <c r="C250" s="19">
        <v>2</v>
      </c>
      <c r="D250" s="375" t="s">
        <v>137</v>
      </c>
      <c r="E250" s="1" t="s">
        <v>138</v>
      </c>
      <c r="F250" s="1"/>
      <c r="G250" s="1"/>
      <c r="H250" s="1"/>
      <c r="I250" s="1"/>
      <c r="J250" s="1"/>
      <c r="K250" s="1"/>
      <c r="L250" s="19">
        <v>7</v>
      </c>
      <c r="M250" s="2" t="s">
        <v>73</v>
      </c>
      <c r="N250" s="19"/>
      <c r="O250" s="19">
        <v>27</v>
      </c>
      <c r="P250" s="19">
        <v>41</v>
      </c>
      <c r="Q250" s="19">
        <f>P250-O250+1</f>
        <v>15</v>
      </c>
      <c r="R250" s="19">
        <v>30</v>
      </c>
      <c r="S250" s="19"/>
      <c r="T250" s="20">
        <f>R250/Q250</f>
        <v>2</v>
      </c>
      <c r="U250" s="376">
        <f>S250/5</f>
        <v>0</v>
      </c>
      <c r="V250" s="1"/>
      <c r="W250" s="21">
        <f>IF(Q250=0,0,R250)</f>
        <v>30</v>
      </c>
      <c r="X250" s="22">
        <f>IF(Q250=0,0,S250/1.5)</f>
        <v>0</v>
      </c>
      <c r="Y250" s="21">
        <f>V250+W250+X250</f>
        <v>30</v>
      </c>
      <c r="Z250" s="382">
        <v>59</v>
      </c>
      <c r="AA250" s="382">
        <v>1.1000000000000001</v>
      </c>
      <c r="AB250" s="382">
        <f>AA250*Y250</f>
        <v>33</v>
      </c>
      <c r="AC250" s="219"/>
      <c r="AD250" s="119"/>
      <c r="AE250" s="14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</row>
    <row r="251" spans="1:94" s="28" customFormat="1">
      <c r="A251" s="374"/>
      <c r="B251" s="375" t="s">
        <v>433</v>
      </c>
      <c r="C251" s="19">
        <v>2</v>
      </c>
      <c r="D251" s="375" t="s">
        <v>137</v>
      </c>
      <c r="E251" s="1" t="s">
        <v>138</v>
      </c>
      <c r="F251" s="1"/>
      <c r="G251" s="1"/>
      <c r="H251" s="1"/>
      <c r="I251" s="1"/>
      <c r="J251" s="1"/>
      <c r="K251" s="1"/>
      <c r="L251" s="19">
        <v>7</v>
      </c>
      <c r="M251" s="2" t="s">
        <v>72</v>
      </c>
      <c r="N251" s="19"/>
      <c r="O251" s="19">
        <v>27</v>
      </c>
      <c r="P251" s="19">
        <v>41</v>
      </c>
      <c r="Q251" s="19">
        <f>P251-O251+1</f>
        <v>15</v>
      </c>
      <c r="R251" s="19">
        <v>30</v>
      </c>
      <c r="S251" s="19"/>
      <c r="T251" s="20">
        <f>R251/Q251</f>
        <v>2</v>
      </c>
      <c r="U251" s="376">
        <f>S251/5</f>
        <v>0</v>
      </c>
      <c r="V251" s="1"/>
      <c r="W251" s="21">
        <f>IF(Q251=0,0,R251)</f>
        <v>30</v>
      </c>
      <c r="X251" s="22">
        <f>IF(Q251=0,0,S251/1.5)</f>
        <v>0</v>
      </c>
      <c r="Y251" s="21">
        <f>V251+W251+X251</f>
        <v>30</v>
      </c>
      <c r="Z251" s="382">
        <v>59</v>
      </c>
      <c r="AA251" s="382">
        <v>1.1000000000000001</v>
      </c>
      <c r="AB251" s="382">
        <f>AA251*Y251</f>
        <v>33</v>
      </c>
      <c r="AC251" s="219"/>
      <c r="AD251" s="119"/>
      <c r="AE251" s="14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</row>
    <row r="252" spans="1:94" s="113" customFormat="1" ht="25.5">
      <c r="A252" s="370" t="s">
        <v>15</v>
      </c>
      <c r="B252" s="370" t="s">
        <v>16</v>
      </c>
      <c r="C252" s="371" t="s">
        <v>148</v>
      </c>
      <c r="D252" s="370" t="s">
        <v>541</v>
      </c>
      <c r="E252" s="370" t="s">
        <v>18</v>
      </c>
      <c r="F252" s="370"/>
      <c r="G252" s="370"/>
      <c r="H252" s="370"/>
      <c r="I252" s="370"/>
      <c r="J252" s="370"/>
      <c r="K252" s="370"/>
      <c r="L252" s="370" t="s">
        <v>19</v>
      </c>
      <c r="M252" s="370" t="s">
        <v>20</v>
      </c>
      <c r="N252" s="371" t="s">
        <v>1</v>
      </c>
      <c r="O252" s="370" t="s">
        <v>21</v>
      </c>
      <c r="P252" s="370" t="s">
        <v>22</v>
      </c>
      <c r="Q252" s="371" t="s">
        <v>2</v>
      </c>
      <c r="R252" s="370" t="s">
        <v>33</v>
      </c>
      <c r="S252" s="370" t="s">
        <v>34</v>
      </c>
      <c r="T252" s="372" t="s">
        <v>3</v>
      </c>
      <c r="U252" s="372" t="s">
        <v>4</v>
      </c>
      <c r="V252" s="371" t="s">
        <v>32</v>
      </c>
      <c r="W252" s="370" t="s">
        <v>5</v>
      </c>
      <c r="X252" s="370" t="s">
        <v>6</v>
      </c>
      <c r="Y252" s="373" t="s">
        <v>362</v>
      </c>
      <c r="Z252" s="373" t="s">
        <v>360</v>
      </c>
      <c r="AA252" s="373" t="s">
        <v>363</v>
      </c>
      <c r="AB252" s="373" t="s">
        <v>364</v>
      </c>
      <c r="AC252" s="373" t="s">
        <v>373</v>
      </c>
      <c r="AD252" s="386" t="s">
        <v>382</v>
      </c>
      <c r="AE252" s="398" t="s">
        <v>383</v>
      </c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</row>
    <row r="253" spans="1:94" s="14" customFormat="1">
      <c r="A253" s="374"/>
      <c r="B253" s="375" t="s">
        <v>284</v>
      </c>
      <c r="C253" s="19">
        <v>1</v>
      </c>
      <c r="D253" s="375" t="s">
        <v>188</v>
      </c>
      <c r="E253" s="374" t="s">
        <v>273</v>
      </c>
      <c r="F253" s="374"/>
      <c r="G253" s="374"/>
      <c r="H253" s="374"/>
      <c r="I253" s="374"/>
      <c r="J253" s="374"/>
      <c r="K253" s="374"/>
      <c r="L253" s="2">
        <v>3</v>
      </c>
      <c r="M253" s="2" t="s">
        <v>83</v>
      </c>
      <c r="N253" s="19"/>
      <c r="O253" s="19">
        <v>6</v>
      </c>
      <c r="P253" s="19">
        <v>23</v>
      </c>
      <c r="Q253" s="19">
        <f t="shared" ref="Q253:Q262" si="140">P253-O253+1</f>
        <v>18</v>
      </c>
      <c r="R253" s="19">
        <v>45</v>
      </c>
      <c r="S253" s="19"/>
      <c r="T253" s="20">
        <f t="shared" ref="T253:T262" si="141">R253/Q253</f>
        <v>2.5</v>
      </c>
      <c r="U253" s="376">
        <f>S253/5</f>
        <v>0</v>
      </c>
      <c r="V253" s="1"/>
      <c r="W253" s="21">
        <f t="shared" ref="W253:W262" si="142">IF(Q253=0,0,R253)</f>
        <v>45</v>
      </c>
      <c r="X253" s="22">
        <f t="shared" ref="X253:X262" si="143">IF(Q253=0,0,S253/1.5)</f>
        <v>0</v>
      </c>
      <c r="Y253" s="21">
        <f t="shared" ref="Y253:Y262" si="144">V253+W253+X253</f>
        <v>45</v>
      </c>
      <c r="Z253" s="21">
        <v>60</v>
      </c>
      <c r="AA253" s="21">
        <v>1.2</v>
      </c>
      <c r="AB253" s="21">
        <f>AA253*Y253</f>
        <v>54</v>
      </c>
      <c r="AC253" s="219">
        <f>SUM(AB253:AB264)</f>
        <v>585.85</v>
      </c>
      <c r="AD253" s="387">
        <f>SUM(AB253:AB268)</f>
        <v>726.85</v>
      </c>
      <c r="AE253" s="399">
        <f>AD253-446</f>
        <v>280.85000000000002</v>
      </c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</row>
    <row r="254" spans="1:94" s="14" customFormat="1">
      <c r="A254" s="374"/>
      <c r="B254" s="375" t="s">
        <v>272</v>
      </c>
      <c r="C254" s="19">
        <v>1</v>
      </c>
      <c r="D254" s="375" t="s">
        <v>188</v>
      </c>
      <c r="E254" s="374" t="s">
        <v>273</v>
      </c>
      <c r="F254" s="374"/>
      <c r="G254" s="374"/>
      <c r="H254" s="374"/>
      <c r="I254" s="374"/>
      <c r="J254" s="374"/>
      <c r="K254" s="374"/>
      <c r="L254" s="2">
        <v>3</v>
      </c>
      <c r="M254" s="2" t="s">
        <v>139</v>
      </c>
      <c r="N254" s="19"/>
      <c r="O254" s="19">
        <v>6</v>
      </c>
      <c r="P254" s="19">
        <v>23</v>
      </c>
      <c r="Q254" s="19">
        <f t="shared" si="140"/>
        <v>18</v>
      </c>
      <c r="R254" s="19">
        <v>45</v>
      </c>
      <c r="S254" s="19"/>
      <c r="T254" s="20">
        <f t="shared" si="141"/>
        <v>2.5</v>
      </c>
      <c r="U254" s="376">
        <f>S254/5</f>
        <v>0</v>
      </c>
      <c r="V254" s="1"/>
      <c r="W254" s="21">
        <f t="shared" si="142"/>
        <v>45</v>
      </c>
      <c r="X254" s="22">
        <f t="shared" si="143"/>
        <v>0</v>
      </c>
      <c r="Y254" s="21">
        <f t="shared" si="144"/>
        <v>45</v>
      </c>
      <c r="Z254" s="21">
        <v>65</v>
      </c>
      <c r="AA254" s="21">
        <v>1.3</v>
      </c>
      <c r="AB254" s="21">
        <f t="shared" ref="AB254:AB262" si="145">AA254*Y254</f>
        <v>58.5</v>
      </c>
      <c r="AC254" s="219"/>
      <c r="AD254" s="119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</row>
    <row r="255" spans="1:94" s="14" customFormat="1">
      <c r="A255" s="374" t="s">
        <v>332</v>
      </c>
      <c r="B255" s="375" t="s">
        <v>279</v>
      </c>
      <c r="C255" s="19">
        <v>1</v>
      </c>
      <c r="D255" s="375" t="s">
        <v>188</v>
      </c>
      <c r="E255" s="374" t="s">
        <v>273</v>
      </c>
      <c r="F255" s="374"/>
      <c r="G255" s="374"/>
      <c r="H255" s="374"/>
      <c r="I255" s="374"/>
      <c r="J255" s="374"/>
      <c r="K255" s="374"/>
      <c r="L255" s="2">
        <v>5</v>
      </c>
      <c r="M255" s="2" t="s">
        <v>75</v>
      </c>
      <c r="N255" s="19"/>
      <c r="O255" s="19">
        <v>6</v>
      </c>
      <c r="P255" s="19">
        <v>23</v>
      </c>
      <c r="Q255" s="19">
        <f t="shared" si="140"/>
        <v>18</v>
      </c>
      <c r="R255" s="19">
        <v>45</v>
      </c>
      <c r="S255" s="19"/>
      <c r="T255" s="20">
        <f t="shared" si="141"/>
        <v>2.5</v>
      </c>
      <c r="U255" s="376">
        <f>S255/5</f>
        <v>0</v>
      </c>
      <c r="V255" s="1"/>
      <c r="W255" s="21">
        <f t="shared" si="142"/>
        <v>45</v>
      </c>
      <c r="X255" s="22">
        <f t="shared" si="143"/>
        <v>0</v>
      </c>
      <c r="Y255" s="21">
        <f t="shared" si="144"/>
        <v>45</v>
      </c>
      <c r="Z255" s="21">
        <v>61</v>
      </c>
      <c r="AA255" s="21">
        <v>1.3</v>
      </c>
      <c r="AB255" s="21">
        <f t="shared" si="145"/>
        <v>58.5</v>
      </c>
      <c r="AC255" s="219"/>
      <c r="AD255" s="119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</row>
    <row r="256" spans="1:94" s="14" customFormat="1">
      <c r="A256" s="374" t="s">
        <v>332</v>
      </c>
      <c r="B256" s="375" t="s">
        <v>280</v>
      </c>
      <c r="C256" s="19">
        <v>1</v>
      </c>
      <c r="D256" s="375" t="s">
        <v>188</v>
      </c>
      <c r="E256" s="374" t="s">
        <v>273</v>
      </c>
      <c r="F256" s="374"/>
      <c r="G256" s="374"/>
      <c r="H256" s="374"/>
      <c r="I256" s="374"/>
      <c r="J256" s="374"/>
      <c r="K256" s="374"/>
      <c r="L256" s="2">
        <v>5</v>
      </c>
      <c r="M256" s="2" t="s">
        <v>83</v>
      </c>
      <c r="N256" s="19"/>
      <c r="O256" s="19">
        <v>6</v>
      </c>
      <c r="P256" s="19">
        <v>23</v>
      </c>
      <c r="Q256" s="19">
        <f t="shared" si="140"/>
        <v>18</v>
      </c>
      <c r="R256" s="19">
        <v>45</v>
      </c>
      <c r="S256" s="19"/>
      <c r="T256" s="20">
        <f t="shared" si="141"/>
        <v>2.5</v>
      </c>
      <c r="U256" s="376">
        <f>S256/5</f>
        <v>0</v>
      </c>
      <c r="V256" s="1"/>
      <c r="W256" s="21">
        <f t="shared" si="142"/>
        <v>45</v>
      </c>
      <c r="X256" s="22">
        <f t="shared" si="143"/>
        <v>0</v>
      </c>
      <c r="Y256" s="21">
        <f t="shared" si="144"/>
        <v>45</v>
      </c>
      <c r="Z256" s="21">
        <v>60</v>
      </c>
      <c r="AA256" s="21">
        <v>1.2</v>
      </c>
      <c r="AB256" s="21">
        <f t="shared" si="145"/>
        <v>54</v>
      </c>
      <c r="AC256" s="219"/>
      <c r="AD256" s="119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</row>
    <row r="257" spans="1:94" s="14" customFormat="1">
      <c r="A257" s="383"/>
      <c r="B257" s="375" t="s">
        <v>177</v>
      </c>
      <c r="C257" s="19">
        <v>1</v>
      </c>
      <c r="D257" s="375" t="s">
        <v>188</v>
      </c>
      <c r="E257" s="1" t="s">
        <v>114</v>
      </c>
      <c r="F257" s="1"/>
      <c r="G257" s="1"/>
      <c r="H257" s="1"/>
      <c r="I257" s="1"/>
      <c r="J257" s="1"/>
      <c r="K257" s="1"/>
      <c r="L257" s="19">
        <v>5</v>
      </c>
      <c r="M257" s="2" t="s">
        <v>108</v>
      </c>
      <c r="N257" s="19"/>
      <c r="O257" s="19">
        <v>1</v>
      </c>
      <c r="P257" s="19">
        <v>15</v>
      </c>
      <c r="Q257" s="19">
        <f t="shared" si="140"/>
        <v>15</v>
      </c>
      <c r="R257" s="19">
        <v>30</v>
      </c>
      <c r="S257" s="19"/>
      <c r="T257" s="20">
        <f t="shared" si="141"/>
        <v>2</v>
      </c>
      <c r="U257" s="376">
        <f>S257/6</f>
        <v>0</v>
      </c>
      <c r="V257" s="1"/>
      <c r="W257" s="21">
        <f t="shared" si="142"/>
        <v>30</v>
      </c>
      <c r="X257" s="22">
        <f t="shared" si="143"/>
        <v>0</v>
      </c>
      <c r="Y257" s="21">
        <f t="shared" si="144"/>
        <v>30</v>
      </c>
      <c r="Z257" s="21">
        <v>60</v>
      </c>
      <c r="AA257" s="21">
        <v>1.2</v>
      </c>
      <c r="AB257" s="21">
        <f t="shared" si="145"/>
        <v>36</v>
      </c>
      <c r="AC257" s="219"/>
      <c r="AD257" s="119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</row>
    <row r="258" spans="1:94" s="14" customFormat="1">
      <c r="A258" s="383"/>
      <c r="B258" s="375" t="s">
        <v>176</v>
      </c>
      <c r="C258" s="19">
        <v>1</v>
      </c>
      <c r="D258" s="375" t="s">
        <v>188</v>
      </c>
      <c r="E258" s="1" t="s">
        <v>114</v>
      </c>
      <c r="F258" s="1"/>
      <c r="G258" s="1"/>
      <c r="H258" s="1"/>
      <c r="I258" s="1"/>
      <c r="J258" s="1"/>
      <c r="K258" s="1"/>
      <c r="L258" s="19">
        <v>7</v>
      </c>
      <c r="M258" s="2" t="s">
        <v>73</v>
      </c>
      <c r="N258" s="19"/>
      <c r="O258" s="19">
        <v>1</v>
      </c>
      <c r="P258" s="19">
        <v>15</v>
      </c>
      <c r="Q258" s="19">
        <f t="shared" si="140"/>
        <v>15</v>
      </c>
      <c r="R258" s="19">
        <v>30</v>
      </c>
      <c r="S258" s="19"/>
      <c r="T258" s="20">
        <f t="shared" si="141"/>
        <v>2</v>
      </c>
      <c r="U258" s="376">
        <f>S258/6</f>
        <v>0</v>
      </c>
      <c r="V258" s="1"/>
      <c r="W258" s="21">
        <f t="shared" si="142"/>
        <v>30</v>
      </c>
      <c r="X258" s="22">
        <f t="shared" si="143"/>
        <v>0</v>
      </c>
      <c r="Y258" s="21">
        <f t="shared" si="144"/>
        <v>30</v>
      </c>
      <c r="Z258" s="21">
        <v>61</v>
      </c>
      <c r="AA258" s="21">
        <v>1.3</v>
      </c>
      <c r="AB258" s="21">
        <f t="shared" si="145"/>
        <v>39</v>
      </c>
      <c r="AC258" s="219"/>
      <c r="AD258" s="119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</row>
    <row r="259" spans="1:94" s="14" customFormat="1">
      <c r="A259" s="383"/>
      <c r="B259" s="375" t="s">
        <v>175</v>
      </c>
      <c r="C259" s="19">
        <v>1</v>
      </c>
      <c r="D259" s="375" t="s">
        <v>188</v>
      </c>
      <c r="E259" s="1" t="s">
        <v>114</v>
      </c>
      <c r="F259" s="1"/>
      <c r="G259" s="1"/>
      <c r="H259" s="1"/>
      <c r="I259" s="1"/>
      <c r="J259" s="1"/>
      <c r="K259" s="1"/>
      <c r="L259" s="19">
        <v>7</v>
      </c>
      <c r="M259" s="2" t="s">
        <v>72</v>
      </c>
      <c r="N259" s="19"/>
      <c r="O259" s="19">
        <v>1</v>
      </c>
      <c r="P259" s="19">
        <v>15</v>
      </c>
      <c r="Q259" s="19">
        <f t="shared" si="140"/>
        <v>15</v>
      </c>
      <c r="R259" s="19">
        <v>30</v>
      </c>
      <c r="S259" s="19"/>
      <c r="T259" s="20">
        <f t="shared" si="141"/>
        <v>2</v>
      </c>
      <c r="U259" s="376">
        <f>S259/6</f>
        <v>0</v>
      </c>
      <c r="V259" s="1"/>
      <c r="W259" s="21">
        <f t="shared" si="142"/>
        <v>30</v>
      </c>
      <c r="X259" s="22">
        <f t="shared" si="143"/>
        <v>0</v>
      </c>
      <c r="Y259" s="21">
        <f t="shared" si="144"/>
        <v>30</v>
      </c>
      <c r="Z259" s="21">
        <v>61</v>
      </c>
      <c r="AA259" s="21">
        <v>1.3</v>
      </c>
      <c r="AB259" s="21">
        <f t="shared" si="145"/>
        <v>39</v>
      </c>
      <c r="AC259" s="219"/>
      <c r="AD259" s="119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</row>
    <row r="260" spans="1:94" s="14" customFormat="1">
      <c r="A260" s="374" t="s">
        <v>333</v>
      </c>
      <c r="B260" s="375" t="s">
        <v>276</v>
      </c>
      <c r="C260" s="19">
        <v>1</v>
      </c>
      <c r="D260" s="375" t="s">
        <v>188</v>
      </c>
      <c r="E260" s="374" t="s">
        <v>273</v>
      </c>
      <c r="F260" s="374"/>
      <c r="G260" s="374"/>
      <c r="H260" s="374"/>
      <c r="I260" s="374"/>
      <c r="J260" s="374"/>
      <c r="K260" s="374"/>
      <c r="L260" s="2">
        <v>6</v>
      </c>
      <c r="M260" s="2" t="s">
        <v>75</v>
      </c>
      <c r="N260" s="19"/>
      <c r="O260" s="19">
        <v>6</v>
      </c>
      <c r="P260" s="19">
        <v>23</v>
      </c>
      <c r="Q260" s="19">
        <f t="shared" si="140"/>
        <v>18</v>
      </c>
      <c r="R260" s="19">
        <v>45</v>
      </c>
      <c r="S260" s="19"/>
      <c r="T260" s="20">
        <f t="shared" si="141"/>
        <v>2.5</v>
      </c>
      <c r="U260" s="376">
        <f>S260/5</f>
        <v>0</v>
      </c>
      <c r="V260" s="1"/>
      <c r="W260" s="21">
        <f t="shared" si="142"/>
        <v>45</v>
      </c>
      <c r="X260" s="22">
        <f t="shared" si="143"/>
        <v>0</v>
      </c>
      <c r="Y260" s="21">
        <f t="shared" si="144"/>
        <v>45</v>
      </c>
      <c r="Z260" s="21">
        <v>64</v>
      </c>
      <c r="AA260" s="21">
        <v>1.3</v>
      </c>
      <c r="AB260" s="21">
        <f t="shared" si="145"/>
        <v>58.5</v>
      </c>
      <c r="AC260" s="219"/>
      <c r="AD260" s="119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</row>
    <row r="261" spans="1:94" s="14" customFormat="1">
      <c r="A261" s="374" t="s">
        <v>334</v>
      </c>
      <c r="B261" s="375" t="s">
        <v>277</v>
      </c>
      <c r="C261" s="19">
        <v>1</v>
      </c>
      <c r="D261" s="375" t="s">
        <v>188</v>
      </c>
      <c r="E261" s="374" t="s">
        <v>273</v>
      </c>
      <c r="F261" s="374"/>
      <c r="G261" s="374"/>
      <c r="H261" s="374"/>
      <c r="I261" s="374"/>
      <c r="J261" s="374"/>
      <c r="K261" s="374"/>
      <c r="L261" s="2">
        <v>6</v>
      </c>
      <c r="M261" s="2" t="s">
        <v>83</v>
      </c>
      <c r="N261" s="19"/>
      <c r="O261" s="19">
        <v>6</v>
      </c>
      <c r="P261" s="19">
        <v>23</v>
      </c>
      <c r="Q261" s="19">
        <f t="shared" si="140"/>
        <v>18</v>
      </c>
      <c r="R261" s="19">
        <v>45</v>
      </c>
      <c r="S261" s="19"/>
      <c r="T261" s="20">
        <f t="shared" si="141"/>
        <v>2.5</v>
      </c>
      <c r="U261" s="376">
        <f>S261/5</f>
        <v>0</v>
      </c>
      <c r="V261" s="1"/>
      <c r="W261" s="21">
        <f t="shared" si="142"/>
        <v>45</v>
      </c>
      <c r="X261" s="22">
        <f t="shared" si="143"/>
        <v>0</v>
      </c>
      <c r="Y261" s="21">
        <f t="shared" si="144"/>
        <v>45</v>
      </c>
      <c r="Z261" s="21">
        <v>64</v>
      </c>
      <c r="AA261" s="21">
        <v>1.3</v>
      </c>
      <c r="AB261" s="21">
        <f t="shared" si="145"/>
        <v>58.5</v>
      </c>
      <c r="AC261" s="219"/>
      <c r="AD261" s="119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</row>
    <row r="262" spans="1:94" s="14" customFormat="1">
      <c r="A262" s="374" t="s">
        <v>334</v>
      </c>
      <c r="B262" s="375" t="s">
        <v>278</v>
      </c>
      <c r="C262" s="19">
        <v>1</v>
      </c>
      <c r="D262" s="375" t="s">
        <v>188</v>
      </c>
      <c r="E262" s="374" t="s">
        <v>273</v>
      </c>
      <c r="F262" s="374"/>
      <c r="G262" s="374"/>
      <c r="H262" s="374"/>
      <c r="I262" s="374"/>
      <c r="J262" s="374"/>
      <c r="K262" s="374"/>
      <c r="L262" s="2">
        <v>6</v>
      </c>
      <c r="M262" s="2" t="s">
        <v>139</v>
      </c>
      <c r="N262" s="19"/>
      <c r="O262" s="19">
        <v>6</v>
      </c>
      <c r="P262" s="19">
        <v>23</v>
      </c>
      <c r="Q262" s="19">
        <f t="shared" si="140"/>
        <v>18</v>
      </c>
      <c r="R262" s="19">
        <v>45</v>
      </c>
      <c r="S262" s="19"/>
      <c r="T262" s="20">
        <f t="shared" si="141"/>
        <v>2.5</v>
      </c>
      <c r="U262" s="376">
        <f>S262/5</f>
        <v>0</v>
      </c>
      <c r="V262" s="1"/>
      <c r="W262" s="21">
        <f t="shared" si="142"/>
        <v>45</v>
      </c>
      <c r="X262" s="22">
        <f t="shared" si="143"/>
        <v>0</v>
      </c>
      <c r="Y262" s="21">
        <f t="shared" si="144"/>
        <v>45</v>
      </c>
      <c r="Z262" s="21">
        <v>61</v>
      </c>
      <c r="AA262" s="21">
        <v>1.3</v>
      </c>
      <c r="AB262" s="21">
        <f t="shared" si="145"/>
        <v>58.5</v>
      </c>
      <c r="AC262" s="219"/>
      <c r="AD262" s="119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</row>
    <row r="263" spans="1:94" s="14" customFormat="1">
      <c r="A263" s="374"/>
      <c r="B263" s="375"/>
      <c r="C263" s="19"/>
      <c r="D263" s="375" t="s">
        <v>188</v>
      </c>
      <c r="E263" s="374" t="s">
        <v>415</v>
      </c>
      <c r="F263" s="374"/>
      <c r="G263" s="374"/>
      <c r="H263" s="374"/>
      <c r="I263" s="374"/>
      <c r="J263" s="374"/>
      <c r="K263" s="374"/>
      <c r="L263" s="2"/>
      <c r="M263" s="2"/>
      <c r="N263" s="19"/>
      <c r="O263" s="19"/>
      <c r="P263" s="19"/>
      <c r="Q263" s="19"/>
      <c r="R263" s="19"/>
      <c r="S263" s="19"/>
      <c r="T263" s="20"/>
      <c r="U263" s="376"/>
      <c r="V263" s="1"/>
      <c r="W263" s="21"/>
      <c r="X263" s="22"/>
      <c r="Y263" s="21"/>
      <c r="Z263" s="21"/>
      <c r="AA263" s="21"/>
      <c r="AB263" s="21">
        <v>40.5</v>
      </c>
      <c r="AC263" s="219"/>
      <c r="AD263" s="119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</row>
    <row r="264" spans="1:94" s="40" customFormat="1">
      <c r="A264" s="374"/>
      <c r="B264" s="375"/>
      <c r="C264" s="19"/>
      <c r="D264" s="375" t="s">
        <v>188</v>
      </c>
      <c r="E264" s="374" t="s">
        <v>374</v>
      </c>
      <c r="F264" s="374"/>
      <c r="G264" s="374"/>
      <c r="H264" s="374"/>
      <c r="I264" s="374"/>
      <c r="J264" s="374"/>
      <c r="K264" s="374"/>
      <c r="L264" s="2"/>
      <c r="M264" s="2"/>
      <c r="N264" s="19"/>
      <c r="O264" s="19"/>
      <c r="P264" s="19"/>
      <c r="Q264" s="19"/>
      <c r="R264" s="19"/>
      <c r="S264" s="19"/>
      <c r="T264" s="20"/>
      <c r="U264" s="376"/>
      <c r="V264" s="1"/>
      <c r="W264" s="21"/>
      <c r="X264" s="22"/>
      <c r="Y264" s="21"/>
      <c r="Z264" s="21"/>
      <c r="AA264" s="21"/>
      <c r="AB264" s="21">
        <f>SUM(Z253:Z262)/20</f>
        <v>30.85</v>
      </c>
      <c r="AC264" s="219"/>
      <c r="AD264" s="119"/>
      <c r="AE264" s="14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</row>
    <row r="265" spans="1:94" s="137" customFormat="1">
      <c r="A265" s="374" t="s">
        <v>230</v>
      </c>
      <c r="B265" s="375" t="s">
        <v>250</v>
      </c>
      <c r="C265" s="19">
        <v>2</v>
      </c>
      <c r="D265" s="375" t="s">
        <v>188</v>
      </c>
      <c r="E265" s="1" t="s">
        <v>386</v>
      </c>
      <c r="F265" s="1"/>
      <c r="G265" s="1"/>
      <c r="H265" s="1"/>
      <c r="I265" s="1"/>
      <c r="J265" s="1"/>
      <c r="K265" s="1"/>
      <c r="L265" s="2">
        <v>5</v>
      </c>
      <c r="M265" s="2" t="s">
        <v>72</v>
      </c>
      <c r="N265" s="19"/>
      <c r="O265" s="19">
        <v>27</v>
      </c>
      <c r="P265" s="19">
        <v>41</v>
      </c>
      <c r="Q265" s="19">
        <f>P265-O265+1</f>
        <v>15</v>
      </c>
      <c r="R265" s="19">
        <v>30</v>
      </c>
      <c r="S265" s="19"/>
      <c r="T265" s="20">
        <f>R265/Q265</f>
        <v>2</v>
      </c>
      <c r="U265" s="376">
        <f>S265/5</f>
        <v>0</v>
      </c>
      <c r="V265" s="1"/>
      <c r="W265" s="21">
        <f>IF(Q265=0,0,R265)</f>
        <v>30</v>
      </c>
      <c r="X265" s="22">
        <f>IF(Q265=0,0,S265/1.5)</f>
        <v>0</v>
      </c>
      <c r="Y265" s="21">
        <f>V265+W265+X265</f>
        <v>30</v>
      </c>
      <c r="Z265" s="21">
        <v>63</v>
      </c>
      <c r="AA265" s="21">
        <v>1.3</v>
      </c>
      <c r="AB265" s="21">
        <f>AA265*Y265</f>
        <v>39</v>
      </c>
      <c r="AC265" s="219"/>
      <c r="AD265" s="119"/>
      <c r="AE265" s="14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</row>
    <row r="266" spans="1:94" s="137" customFormat="1">
      <c r="A266" s="383" t="s">
        <v>142</v>
      </c>
      <c r="B266" s="375" t="s">
        <v>432</v>
      </c>
      <c r="C266" s="19">
        <v>2</v>
      </c>
      <c r="D266" s="375" t="s">
        <v>188</v>
      </c>
      <c r="E266" s="1" t="s">
        <v>93</v>
      </c>
      <c r="F266" s="1"/>
      <c r="G266" s="1"/>
      <c r="H266" s="1"/>
      <c r="I266" s="1"/>
      <c r="J266" s="1"/>
      <c r="K266" s="1"/>
      <c r="L266" s="19">
        <v>5</v>
      </c>
      <c r="M266" s="2" t="s">
        <v>12</v>
      </c>
      <c r="N266" s="19"/>
      <c r="O266" s="19">
        <v>27</v>
      </c>
      <c r="P266" s="19">
        <v>36</v>
      </c>
      <c r="Q266" s="19">
        <f>P266-O266+1</f>
        <v>10</v>
      </c>
      <c r="R266" s="19">
        <v>30</v>
      </c>
      <c r="S266" s="19"/>
      <c r="T266" s="20">
        <f>R266/Q266</f>
        <v>3</v>
      </c>
      <c r="U266" s="376">
        <f>S266/5</f>
        <v>0</v>
      </c>
      <c r="V266" s="1"/>
      <c r="W266" s="21">
        <f>IF(Q266=0,0,R266)</f>
        <v>30</v>
      </c>
      <c r="X266" s="22">
        <f>IF(Q266=0,0,S266/1.5)</f>
        <v>0</v>
      </c>
      <c r="Y266" s="21">
        <f>V266+W266+X266</f>
        <v>30</v>
      </c>
      <c r="Z266" s="382">
        <v>30</v>
      </c>
      <c r="AA266" s="382">
        <v>1</v>
      </c>
      <c r="AB266" s="382">
        <f>AA266*Y266</f>
        <v>30</v>
      </c>
      <c r="AC266" s="219"/>
      <c r="AD266" s="119"/>
      <c r="AE266" s="14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</row>
    <row r="267" spans="1:94" s="137" customFormat="1">
      <c r="A267" s="374" t="s">
        <v>533</v>
      </c>
      <c r="B267" s="375" t="s">
        <v>428</v>
      </c>
      <c r="C267" s="19">
        <v>2</v>
      </c>
      <c r="D267" s="375" t="s">
        <v>188</v>
      </c>
      <c r="E267" s="1" t="s">
        <v>93</v>
      </c>
      <c r="F267" s="1"/>
      <c r="G267" s="1"/>
      <c r="H267" s="1"/>
      <c r="I267" s="1"/>
      <c r="J267" s="1"/>
      <c r="K267" s="1"/>
      <c r="L267" s="19">
        <v>7</v>
      </c>
      <c r="M267" s="2" t="s">
        <v>538</v>
      </c>
      <c r="N267" s="19"/>
      <c r="O267" s="19">
        <v>27</v>
      </c>
      <c r="P267" s="19">
        <v>41</v>
      </c>
      <c r="Q267" s="19">
        <f>P267-O267+1</f>
        <v>15</v>
      </c>
      <c r="R267" s="19">
        <v>30</v>
      </c>
      <c r="S267" s="19"/>
      <c r="T267" s="20">
        <f>R267/Q267</f>
        <v>2</v>
      </c>
      <c r="U267" s="376">
        <f>S267/5</f>
        <v>0</v>
      </c>
      <c r="V267" s="1"/>
      <c r="W267" s="21">
        <f>IF(Q267=0,0,R267)</f>
        <v>30</v>
      </c>
      <c r="X267" s="22">
        <f>IF(Q267=0,0,S267/1.5)</f>
        <v>0</v>
      </c>
      <c r="Y267" s="21">
        <f>V267+W267+X267</f>
        <v>30</v>
      </c>
      <c r="Z267" s="382">
        <v>58</v>
      </c>
      <c r="AA267" s="382">
        <v>1.2</v>
      </c>
      <c r="AB267" s="382">
        <f>AA267*Y267</f>
        <v>36</v>
      </c>
      <c r="AC267" s="219"/>
      <c r="AD267" s="119"/>
      <c r="AE267" s="14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</row>
    <row r="268" spans="1:94" s="137" customFormat="1">
      <c r="A268" s="374"/>
      <c r="B268" s="375" t="s">
        <v>431</v>
      </c>
      <c r="C268" s="19">
        <v>2</v>
      </c>
      <c r="D268" s="375" t="s">
        <v>188</v>
      </c>
      <c r="E268" s="1" t="s">
        <v>93</v>
      </c>
      <c r="F268" s="1"/>
      <c r="G268" s="1"/>
      <c r="H268" s="1"/>
      <c r="I268" s="1"/>
      <c r="J268" s="1"/>
      <c r="K268" s="1"/>
      <c r="L268" s="19">
        <v>7</v>
      </c>
      <c r="M268" s="2" t="s">
        <v>539</v>
      </c>
      <c r="N268" s="19"/>
      <c r="O268" s="19">
        <v>27</v>
      </c>
      <c r="P268" s="19">
        <v>36</v>
      </c>
      <c r="Q268" s="19">
        <f t="shared" ref="Q268" si="146">P268-O268+1</f>
        <v>10</v>
      </c>
      <c r="R268" s="19">
        <v>30</v>
      </c>
      <c r="S268" s="19"/>
      <c r="T268" s="20">
        <f t="shared" ref="T268" si="147">R268/Q268</f>
        <v>3</v>
      </c>
      <c r="U268" s="376">
        <f t="shared" ref="U268" si="148">S268/5</f>
        <v>0</v>
      </c>
      <c r="V268" s="1"/>
      <c r="W268" s="21">
        <f t="shared" ref="W268" si="149">IF(Q268=0,0,R268)</f>
        <v>30</v>
      </c>
      <c r="X268" s="22">
        <f t="shared" ref="X268" si="150">IF(Q268=0,0,S268/1.5)</f>
        <v>0</v>
      </c>
      <c r="Y268" s="21">
        <f t="shared" ref="Y268" si="151">V268+W268+X268</f>
        <v>30</v>
      </c>
      <c r="Z268" s="382">
        <v>58</v>
      </c>
      <c r="AA268" s="382">
        <v>1.2</v>
      </c>
      <c r="AB268" s="382">
        <f t="shared" ref="AB268" si="152">AA268*Y268</f>
        <v>36</v>
      </c>
      <c r="AC268" s="219"/>
      <c r="AD268" s="119"/>
      <c r="AE268" s="14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</row>
    <row r="269" spans="1:94" s="27" customFormat="1">
      <c r="A269" s="402" t="s">
        <v>457</v>
      </c>
      <c r="B269" s="403"/>
      <c r="C269" s="403"/>
      <c r="D269" s="403"/>
      <c r="E269" s="403"/>
      <c r="F269" s="403"/>
      <c r="G269" s="403"/>
      <c r="H269" s="403"/>
      <c r="I269" s="403"/>
      <c r="J269" s="403"/>
      <c r="K269" s="403"/>
      <c r="L269" s="403"/>
      <c r="M269" s="403"/>
      <c r="N269" s="403"/>
      <c r="O269" s="403"/>
      <c r="P269" s="403"/>
      <c r="Q269" s="403"/>
      <c r="R269" s="403"/>
      <c r="S269" s="403"/>
      <c r="T269" s="403"/>
      <c r="U269" s="403"/>
      <c r="V269" s="403"/>
      <c r="W269" s="403"/>
      <c r="X269" s="403"/>
      <c r="Y269" s="403"/>
      <c r="Z269" s="403"/>
      <c r="AA269" s="403"/>
      <c r="AB269" s="404"/>
      <c r="AC269" s="219"/>
      <c r="AD269" s="119"/>
      <c r="AE269" s="62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</row>
    <row r="270" spans="1:94" s="113" customFormat="1" ht="25.5">
      <c r="A270" s="370" t="s">
        <v>15</v>
      </c>
      <c r="B270" s="370" t="s">
        <v>16</v>
      </c>
      <c r="C270" s="371" t="s">
        <v>148</v>
      </c>
      <c r="D270" s="370" t="s">
        <v>541</v>
      </c>
      <c r="E270" s="370" t="s">
        <v>18</v>
      </c>
      <c r="F270" s="370"/>
      <c r="G270" s="370"/>
      <c r="H270" s="370"/>
      <c r="I270" s="370"/>
      <c r="J270" s="370"/>
      <c r="K270" s="370"/>
      <c r="L270" s="370" t="s">
        <v>19</v>
      </c>
      <c r="M270" s="370" t="s">
        <v>20</v>
      </c>
      <c r="N270" s="371" t="s">
        <v>1</v>
      </c>
      <c r="O270" s="370" t="s">
        <v>21</v>
      </c>
      <c r="P270" s="370" t="s">
        <v>22</v>
      </c>
      <c r="Q270" s="371" t="s">
        <v>2</v>
      </c>
      <c r="R270" s="370" t="s">
        <v>33</v>
      </c>
      <c r="S270" s="370" t="s">
        <v>34</v>
      </c>
      <c r="T270" s="372" t="s">
        <v>3</v>
      </c>
      <c r="U270" s="372" t="s">
        <v>4</v>
      </c>
      <c r="V270" s="371" t="s">
        <v>32</v>
      </c>
      <c r="W270" s="370" t="s">
        <v>5</v>
      </c>
      <c r="X270" s="370" t="s">
        <v>6</v>
      </c>
      <c r="Y270" s="373" t="s">
        <v>362</v>
      </c>
      <c r="Z270" s="373" t="s">
        <v>360</v>
      </c>
      <c r="AA270" s="373" t="s">
        <v>363</v>
      </c>
      <c r="AB270" s="373" t="s">
        <v>364</v>
      </c>
      <c r="AC270" s="373" t="s">
        <v>373</v>
      </c>
      <c r="AD270" s="386" t="s">
        <v>382</v>
      </c>
      <c r="AE270" s="398" t="s">
        <v>383</v>
      </c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</row>
    <row r="271" spans="1:94" s="27" customFormat="1">
      <c r="A271" s="374" t="s">
        <v>133</v>
      </c>
      <c r="B271" s="375" t="s">
        <v>182</v>
      </c>
      <c r="C271" s="19">
        <v>1</v>
      </c>
      <c r="D271" s="375" t="s">
        <v>29</v>
      </c>
      <c r="E271" s="1" t="s">
        <v>181</v>
      </c>
      <c r="F271" s="1"/>
      <c r="G271" s="1"/>
      <c r="H271" s="1"/>
      <c r="I271" s="1"/>
      <c r="J271" s="1"/>
      <c r="K271" s="1"/>
      <c r="L271" s="2" t="s">
        <v>78</v>
      </c>
      <c r="M271" s="384" t="s">
        <v>95</v>
      </c>
      <c r="N271" s="19"/>
      <c r="O271" s="19">
        <v>1</v>
      </c>
      <c r="P271" s="19">
        <v>6</v>
      </c>
      <c r="Q271" s="19">
        <f t="shared" ref="Q271:Q279" si="153">P271-O271+1</f>
        <v>6</v>
      </c>
      <c r="R271" s="19"/>
      <c r="S271" s="19">
        <v>60</v>
      </c>
      <c r="T271" s="20">
        <f>R271/Q271</f>
        <v>0</v>
      </c>
      <c r="U271" s="376">
        <f>S271/5</f>
        <v>12</v>
      </c>
      <c r="V271" s="1"/>
      <c r="W271" s="21">
        <f t="shared" ref="W271:W279" si="154">IF(Q271=0,0,R271)</f>
        <v>0</v>
      </c>
      <c r="X271" s="22">
        <f t="shared" ref="X271:X279" si="155">IF(Q271=0,0,S271/1.5)</f>
        <v>40</v>
      </c>
      <c r="Y271" s="21">
        <f t="shared" ref="Y271:Y279" si="156">V271+W271+X271</f>
        <v>40</v>
      </c>
      <c r="Z271" s="21">
        <v>29</v>
      </c>
      <c r="AA271" s="21">
        <v>1</v>
      </c>
      <c r="AB271" s="21">
        <f>AA271*Y271</f>
        <v>40</v>
      </c>
      <c r="AC271" s="219">
        <f>SUM(AB271:AB284)</f>
        <v>459</v>
      </c>
      <c r="AD271" s="387">
        <f>SUM(AB271:AB294)</f>
        <v>839</v>
      </c>
      <c r="AE271" s="399">
        <f>AD271-446</f>
        <v>393</v>
      </c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</row>
    <row r="272" spans="1:94" s="27" customFormat="1">
      <c r="A272" s="374" t="s">
        <v>133</v>
      </c>
      <c r="B272" s="375" t="s">
        <v>183</v>
      </c>
      <c r="C272" s="19">
        <v>1</v>
      </c>
      <c r="D272" s="375" t="s">
        <v>29</v>
      </c>
      <c r="E272" s="1" t="s">
        <v>181</v>
      </c>
      <c r="F272" s="1"/>
      <c r="G272" s="1"/>
      <c r="H272" s="1"/>
      <c r="I272" s="1"/>
      <c r="J272" s="1"/>
      <c r="K272" s="1"/>
      <c r="L272" s="2" t="s">
        <v>78</v>
      </c>
      <c r="M272" s="2" t="s">
        <v>194</v>
      </c>
      <c r="N272" s="19"/>
      <c r="O272" s="19">
        <v>1</v>
      </c>
      <c r="P272" s="19">
        <v>6</v>
      </c>
      <c r="Q272" s="19">
        <f t="shared" si="153"/>
        <v>6</v>
      </c>
      <c r="R272" s="19"/>
      <c r="S272" s="19">
        <v>60</v>
      </c>
      <c r="T272" s="20">
        <f>R272/Q272</f>
        <v>0</v>
      </c>
      <c r="U272" s="376">
        <f>S272/5</f>
        <v>12</v>
      </c>
      <c r="V272" s="1"/>
      <c r="W272" s="21">
        <f t="shared" si="154"/>
        <v>0</v>
      </c>
      <c r="X272" s="22">
        <f t="shared" si="155"/>
        <v>40</v>
      </c>
      <c r="Y272" s="21">
        <f t="shared" si="156"/>
        <v>40</v>
      </c>
      <c r="Z272" s="21">
        <v>30</v>
      </c>
      <c r="AA272" s="21">
        <v>1</v>
      </c>
      <c r="AB272" s="21">
        <f t="shared" ref="AB272:AB283" si="157">AA272*Y272</f>
        <v>40</v>
      </c>
      <c r="AC272" s="219"/>
      <c r="AD272" s="119"/>
      <c r="AE272" s="14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</row>
    <row r="273" spans="1:94" s="27" customFormat="1">
      <c r="A273" s="374" t="s">
        <v>133</v>
      </c>
      <c r="B273" s="375" t="s">
        <v>184</v>
      </c>
      <c r="C273" s="19">
        <v>1</v>
      </c>
      <c r="D273" s="375" t="s">
        <v>29</v>
      </c>
      <c r="E273" s="1" t="s">
        <v>181</v>
      </c>
      <c r="F273" s="1"/>
      <c r="G273" s="1"/>
      <c r="H273" s="1"/>
      <c r="I273" s="1"/>
      <c r="J273" s="1"/>
      <c r="K273" s="1"/>
      <c r="L273" s="2" t="s">
        <v>78</v>
      </c>
      <c r="M273" s="384" t="s">
        <v>95</v>
      </c>
      <c r="N273" s="19"/>
      <c r="O273" s="19">
        <v>7</v>
      </c>
      <c r="P273" s="19">
        <v>12</v>
      </c>
      <c r="Q273" s="19">
        <f t="shared" si="153"/>
        <v>6</v>
      </c>
      <c r="R273" s="19"/>
      <c r="S273" s="19">
        <v>60</v>
      </c>
      <c r="T273" s="20">
        <f>R273/Q273</f>
        <v>0</v>
      </c>
      <c r="U273" s="376">
        <f>S273/5</f>
        <v>12</v>
      </c>
      <c r="V273" s="1"/>
      <c r="W273" s="21">
        <f t="shared" si="154"/>
        <v>0</v>
      </c>
      <c r="X273" s="22">
        <f t="shared" si="155"/>
        <v>40</v>
      </c>
      <c r="Y273" s="21">
        <f t="shared" si="156"/>
        <v>40</v>
      </c>
      <c r="Z273" s="21">
        <v>28</v>
      </c>
      <c r="AA273" s="21">
        <v>1</v>
      </c>
      <c r="AB273" s="21">
        <f t="shared" si="157"/>
        <v>40</v>
      </c>
      <c r="AC273" s="219"/>
      <c r="AD273" s="119"/>
      <c r="AE273" s="14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</row>
    <row r="274" spans="1:94" s="27" customFormat="1">
      <c r="A274" s="374" t="s">
        <v>133</v>
      </c>
      <c r="B274" s="375" t="s">
        <v>185</v>
      </c>
      <c r="C274" s="19">
        <v>1</v>
      </c>
      <c r="D274" s="375" t="s">
        <v>29</v>
      </c>
      <c r="E274" s="1" t="s">
        <v>181</v>
      </c>
      <c r="F274" s="1"/>
      <c r="G274" s="1"/>
      <c r="H274" s="1"/>
      <c r="I274" s="1"/>
      <c r="J274" s="1"/>
      <c r="K274" s="1"/>
      <c r="L274" s="2" t="s">
        <v>78</v>
      </c>
      <c r="M274" s="2" t="s">
        <v>194</v>
      </c>
      <c r="N274" s="19"/>
      <c r="O274" s="19">
        <v>7</v>
      </c>
      <c r="P274" s="19">
        <v>12</v>
      </c>
      <c r="Q274" s="19">
        <f t="shared" si="153"/>
        <v>6</v>
      </c>
      <c r="R274" s="19"/>
      <c r="S274" s="19">
        <v>60</v>
      </c>
      <c r="T274" s="20">
        <f>R274/Q274</f>
        <v>0</v>
      </c>
      <c r="U274" s="376">
        <f>S274/5</f>
        <v>12</v>
      </c>
      <c r="V274" s="1"/>
      <c r="W274" s="21">
        <f t="shared" si="154"/>
        <v>0</v>
      </c>
      <c r="X274" s="22">
        <f t="shared" si="155"/>
        <v>40</v>
      </c>
      <c r="Y274" s="21">
        <f t="shared" si="156"/>
        <v>40</v>
      </c>
      <c r="Z274" s="21">
        <v>28</v>
      </c>
      <c r="AA274" s="21">
        <v>1</v>
      </c>
      <c r="AB274" s="21">
        <f t="shared" si="157"/>
        <v>40</v>
      </c>
      <c r="AC274" s="219"/>
      <c r="AD274" s="119"/>
      <c r="AE274" s="14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</row>
    <row r="275" spans="1:94" s="27" customFormat="1">
      <c r="A275" s="374" t="s">
        <v>133</v>
      </c>
      <c r="B275" s="375" t="s">
        <v>146</v>
      </c>
      <c r="C275" s="19">
        <v>1</v>
      </c>
      <c r="D275" s="375" t="s">
        <v>29</v>
      </c>
      <c r="E275" s="1" t="s">
        <v>233</v>
      </c>
      <c r="F275" s="1"/>
      <c r="G275" s="1"/>
      <c r="H275" s="1"/>
      <c r="I275" s="1"/>
      <c r="J275" s="1"/>
      <c r="K275" s="1"/>
      <c r="L275" s="2" t="s">
        <v>262</v>
      </c>
      <c r="M275" s="2" t="s">
        <v>193</v>
      </c>
      <c r="N275" s="19"/>
      <c r="O275" s="19">
        <v>1</v>
      </c>
      <c r="P275" s="19">
        <v>5</v>
      </c>
      <c r="Q275" s="19">
        <f t="shared" si="153"/>
        <v>5</v>
      </c>
      <c r="R275" s="19"/>
      <c r="S275" s="19">
        <v>60</v>
      </c>
      <c r="T275" s="20">
        <f>R275/Q275</f>
        <v>0</v>
      </c>
      <c r="U275" s="376">
        <f>S275/5</f>
        <v>12</v>
      </c>
      <c r="V275" s="1"/>
      <c r="W275" s="21">
        <f t="shared" si="154"/>
        <v>0</v>
      </c>
      <c r="X275" s="22">
        <f t="shared" si="155"/>
        <v>40</v>
      </c>
      <c r="Y275" s="21">
        <f t="shared" si="156"/>
        <v>40</v>
      </c>
      <c r="Z275" s="21">
        <v>7</v>
      </c>
      <c r="AA275" s="21">
        <v>1</v>
      </c>
      <c r="AB275" s="21">
        <f t="shared" si="157"/>
        <v>40</v>
      </c>
      <c r="AC275" s="219"/>
      <c r="AD275" s="119"/>
      <c r="AE275" s="14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</row>
    <row r="276" spans="1:94" s="14" customFormat="1">
      <c r="A276" s="383" t="s">
        <v>134</v>
      </c>
      <c r="B276" s="375" t="s">
        <v>319</v>
      </c>
      <c r="C276" s="19">
        <v>1</v>
      </c>
      <c r="D276" s="375" t="s">
        <v>29</v>
      </c>
      <c r="E276" s="1" t="s">
        <v>286</v>
      </c>
      <c r="F276" s="1"/>
      <c r="G276" s="1"/>
      <c r="H276" s="1"/>
      <c r="I276" s="1"/>
      <c r="J276" s="1"/>
      <c r="K276" s="1"/>
      <c r="L276" s="19">
        <v>6</v>
      </c>
      <c r="M276" s="2" t="s">
        <v>255</v>
      </c>
      <c r="N276" s="19"/>
      <c r="O276" s="19">
        <v>6</v>
      </c>
      <c r="P276" s="19">
        <v>10</v>
      </c>
      <c r="Q276" s="19">
        <f t="shared" si="153"/>
        <v>5</v>
      </c>
      <c r="R276" s="19"/>
      <c r="S276" s="19">
        <v>30</v>
      </c>
      <c r="T276" s="20"/>
      <c r="U276" s="376">
        <f t="shared" ref="U276:U282" si="158">S276/6</f>
        <v>5</v>
      </c>
      <c r="V276" s="1"/>
      <c r="W276" s="21">
        <f t="shared" si="154"/>
        <v>0</v>
      </c>
      <c r="X276" s="22">
        <f t="shared" si="155"/>
        <v>20</v>
      </c>
      <c r="Y276" s="21">
        <f t="shared" si="156"/>
        <v>20</v>
      </c>
      <c r="Z276" s="21">
        <v>29</v>
      </c>
      <c r="AA276" s="21">
        <v>1</v>
      </c>
      <c r="AB276" s="21">
        <f t="shared" si="157"/>
        <v>20</v>
      </c>
      <c r="AC276" s="219"/>
      <c r="AD276" s="119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</row>
    <row r="277" spans="1:94" s="14" customFormat="1">
      <c r="A277" s="383" t="s">
        <v>134</v>
      </c>
      <c r="B277" s="375" t="s">
        <v>320</v>
      </c>
      <c r="C277" s="19">
        <v>1</v>
      </c>
      <c r="D277" s="375" t="s">
        <v>29</v>
      </c>
      <c r="E277" s="1" t="s">
        <v>286</v>
      </c>
      <c r="F277" s="1"/>
      <c r="G277" s="1"/>
      <c r="H277" s="1"/>
      <c r="I277" s="1"/>
      <c r="J277" s="1"/>
      <c r="K277" s="1"/>
      <c r="L277" s="19">
        <v>7</v>
      </c>
      <c r="M277" s="2" t="s">
        <v>255</v>
      </c>
      <c r="N277" s="19"/>
      <c r="O277" s="19">
        <v>6</v>
      </c>
      <c r="P277" s="19">
        <v>10</v>
      </c>
      <c r="Q277" s="19">
        <f t="shared" si="153"/>
        <v>5</v>
      </c>
      <c r="R277" s="19"/>
      <c r="S277" s="19">
        <v>30</v>
      </c>
      <c r="T277" s="20"/>
      <c r="U277" s="376">
        <f t="shared" si="158"/>
        <v>5</v>
      </c>
      <c r="V277" s="1"/>
      <c r="W277" s="21">
        <f t="shared" si="154"/>
        <v>0</v>
      </c>
      <c r="X277" s="22">
        <f t="shared" si="155"/>
        <v>20</v>
      </c>
      <c r="Y277" s="21">
        <f t="shared" si="156"/>
        <v>20</v>
      </c>
      <c r="Z277" s="21">
        <v>30</v>
      </c>
      <c r="AA277" s="21">
        <v>1</v>
      </c>
      <c r="AB277" s="21">
        <f t="shared" si="157"/>
        <v>20</v>
      </c>
      <c r="AC277" s="219"/>
      <c r="AD277" s="119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</row>
    <row r="278" spans="1:94" s="48" customFormat="1">
      <c r="A278" s="374" t="s">
        <v>134</v>
      </c>
      <c r="B278" s="375" t="s">
        <v>342</v>
      </c>
      <c r="C278" s="19">
        <v>1</v>
      </c>
      <c r="D278" s="375" t="s">
        <v>29</v>
      </c>
      <c r="E278" s="388" t="s">
        <v>290</v>
      </c>
      <c r="F278" s="388"/>
      <c r="G278" s="388"/>
      <c r="H278" s="388"/>
      <c r="I278" s="388"/>
      <c r="J278" s="388"/>
      <c r="K278" s="388"/>
      <c r="L278" s="2">
        <v>7</v>
      </c>
      <c r="M278" s="2" t="s">
        <v>255</v>
      </c>
      <c r="N278" s="19"/>
      <c r="O278" s="19">
        <v>11</v>
      </c>
      <c r="P278" s="19">
        <v>15</v>
      </c>
      <c r="Q278" s="19">
        <f t="shared" si="153"/>
        <v>5</v>
      </c>
      <c r="R278" s="19"/>
      <c r="S278" s="19">
        <v>30</v>
      </c>
      <c r="T278" s="20">
        <f>R278/Q278</f>
        <v>0</v>
      </c>
      <c r="U278" s="376">
        <f t="shared" si="158"/>
        <v>5</v>
      </c>
      <c r="V278" s="1"/>
      <c r="W278" s="21">
        <f t="shared" si="154"/>
        <v>0</v>
      </c>
      <c r="X278" s="22">
        <f t="shared" si="155"/>
        <v>20</v>
      </c>
      <c r="Y278" s="21">
        <f t="shared" si="156"/>
        <v>20</v>
      </c>
      <c r="Z278" s="21">
        <v>28</v>
      </c>
      <c r="AA278" s="21">
        <v>1</v>
      </c>
      <c r="AB278" s="21">
        <f t="shared" si="157"/>
        <v>20</v>
      </c>
      <c r="AC278" s="1"/>
      <c r="AD278" s="119"/>
      <c r="AE278" s="14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</row>
    <row r="279" spans="1:94" s="48" customFormat="1">
      <c r="A279" s="374" t="s">
        <v>134</v>
      </c>
      <c r="B279" s="375" t="s">
        <v>343</v>
      </c>
      <c r="C279" s="19">
        <v>1</v>
      </c>
      <c r="D279" s="375" t="s">
        <v>29</v>
      </c>
      <c r="E279" s="388" t="s">
        <v>290</v>
      </c>
      <c r="F279" s="388"/>
      <c r="G279" s="388"/>
      <c r="H279" s="388"/>
      <c r="I279" s="388"/>
      <c r="J279" s="388"/>
      <c r="K279" s="388"/>
      <c r="L279" s="2">
        <v>7</v>
      </c>
      <c r="M279" s="2" t="s">
        <v>255</v>
      </c>
      <c r="N279" s="19"/>
      <c r="O279" s="19">
        <v>16</v>
      </c>
      <c r="P279" s="19">
        <v>23</v>
      </c>
      <c r="Q279" s="19">
        <f t="shared" si="153"/>
        <v>8</v>
      </c>
      <c r="R279" s="19"/>
      <c r="S279" s="19">
        <v>30</v>
      </c>
      <c r="T279" s="20">
        <f>R279/Q279</f>
        <v>0</v>
      </c>
      <c r="U279" s="376">
        <f t="shared" si="158"/>
        <v>5</v>
      </c>
      <c r="V279" s="1"/>
      <c r="W279" s="21">
        <f t="shared" si="154"/>
        <v>0</v>
      </c>
      <c r="X279" s="22">
        <f t="shared" si="155"/>
        <v>20</v>
      </c>
      <c r="Y279" s="21">
        <f t="shared" si="156"/>
        <v>20</v>
      </c>
      <c r="Z279" s="21">
        <v>28</v>
      </c>
      <c r="AA279" s="21">
        <v>1</v>
      </c>
      <c r="AB279" s="21">
        <f t="shared" si="157"/>
        <v>20</v>
      </c>
      <c r="AC279" s="1"/>
      <c r="AD279" s="119"/>
      <c r="AE279" s="14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</row>
    <row r="280" spans="1:94" s="14" customFormat="1">
      <c r="A280" s="383" t="s">
        <v>134</v>
      </c>
      <c r="B280" s="375" t="s">
        <v>303</v>
      </c>
      <c r="C280" s="19">
        <v>1</v>
      </c>
      <c r="D280" s="375" t="s">
        <v>29</v>
      </c>
      <c r="E280" s="1" t="s">
        <v>286</v>
      </c>
      <c r="F280" s="1"/>
      <c r="G280" s="1"/>
      <c r="H280" s="1"/>
      <c r="I280" s="1"/>
      <c r="J280" s="1"/>
      <c r="K280" s="1"/>
      <c r="L280" s="19">
        <v>6</v>
      </c>
      <c r="M280" s="2" t="s">
        <v>36</v>
      </c>
      <c r="N280" s="19"/>
      <c r="O280" s="19">
        <v>16</v>
      </c>
      <c r="P280" s="19">
        <v>23</v>
      </c>
      <c r="Q280" s="19">
        <f>P280-O280+1</f>
        <v>8</v>
      </c>
      <c r="R280" s="19"/>
      <c r="S280" s="19">
        <v>30</v>
      </c>
      <c r="T280" s="20"/>
      <c r="U280" s="376">
        <f t="shared" si="158"/>
        <v>5</v>
      </c>
      <c r="V280" s="1"/>
      <c r="W280" s="21">
        <f>IF(Q280=0,0,R280)</f>
        <v>0</v>
      </c>
      <c r="X280" s="22">
        <f>IF(Q280=0,0,S280/1.5)</f>
        <v>20</v>
      </c>
      <c r="Y280" s="21">
        <f>V280+W280+X280</f>
        <v>20</v>
      </c>
      <c r="Z280" s="21">
        <v>32</v>
      </c>
      <c r="AA280" s="21">
        <v>1.1000000000000001</v>
      </c>
      <c r="AB280" s="21">
        <f t="shared" si="157"/>
        <v>22</v>
      </c>
      <c r="AC280" s="219"/>
      <c r="AD280" s="119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</row>
    <row r="281" spans="1:94" s="14" customFormat="1">
      <c r="A281" s="383" t="s">
        <v>134</v>
      </c>
      <c r="B281" s="375" t="s">
        <v>304</v>
      </c>
      <c r="C281" s="19">
        <v>1</v>
      </c>
      <c r="D281" s="375" t="s">
        <v>29</v>
      </c>
      <c r="E281" s="1" t="s">
        <v>286</v>
      </c>
      <c r="F281" s="1"/>
      <c r="G281" s="1"/>
      <c r="H281" s="1"/>
      <c r="I281" s="1"/>
      <c r="J281" s="1"/>
      <c r="K281" s="1"/>
      <c r="L281" s="19">
        <v>6</v>
      </c>
      <c r="M281" s="2" t="s">
        <v>37</v>
      </c>
      <c r="N281" s="19"/>
      <c r="O281" s="19">
        <v>16</v>
      </c>
      <c r="P281" s="19">
        <v>23</v>
      </c>
      <c r="Q281" s="19">
        <f>P281-O281+1</f>
        <v>8</v>
      </c>
      <c r="R281" s="19"/>
      <c r="S281" s="19">
        <v>30</v>
      </c>
      <c r="T281" s="20"/>
      <c r="U281" s="376">
        <f t="shared" si="158"/>
        <v>5</v>
      </c>
      <c r="V281" s="1"/>
      <c r="W281" s="21">
        <f>IF(Q281=0,0,R281)</f>
        <v>0</v>
      </c>
      <c r="X281" s="22">
        <f>IF(Q281=0,0,S281/1.5)</f>
        <v>20</v>
      </c>
      <c r="Y281" s="21">
        <f>V281+W281+X281</f>
        <v>20</v>
      </c>
      <c r="Z281" s="21">
        <v>33</v>
      </c>
      <c r="AA281" s="21">
        <v>1.1000000000000001</v>
      </c>
      <c r="AB281" s="21">
        <f t="shared" si="157"/>
        <v>22</v>
      </c>
      <c r="AC281" s="219"/>
      <c r="AD281" s="119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</row>
    <row r="282" spans="1:94" s="27" customFormat="1">
      <c r="A282" s="383" t="s">
        <v>231</v>
      </c>
      <c r="B282" s="375" t="s">
        <v>174</v>
      </c>
      <c r="C282" s="19">
        <v>1</v>
      </c>
      <c r="D282" s="375" t="s">
        <v>29</v>
      </c>
      <c r="E282" s="1" t="s">
        <v>110</v>
      </c>
      <c r="F282" s="1"/>
      <c r="G282" s="1"/>
      <c r="H282" s="1"/>
      <c r="I282" s="1"/>
      <c r="J282" s="1"/>
      <c r="K282" s="1"/>
      <c r="L282" s="19">
        <v>3</v>
      </c>
      <c r="M282" s="2" t="s">
        <v>75</v>
      </c>
      <c r="N282" s="19"/>
      <c r="O282" s="19">
        <v>1</v>
      </c>
      <c r="P282" s="19">
        <v>10</v>
      </c>
      <c r="Q282" s="19">
        <f>P282-O282+1</f>
        <v>10</v>
      </c>
      <c r="R282" s="19">
        <v>30</v>
      </c>
      <c r="S282" s="19"/>
      <c r="T282" s="20"/>
      <c r="U282" s="376">
        <f t="shared" si="158"/>
        <v>0</v>
      </c>
      <c r="V282" s="1"/>
      <c r="W282" s="21">
        <f>IF(Q282=0,0,R282)</f>
        <v>30</v>
      </c>
      <c r="X282" s="22">
        <f>IF(Q282=0,0,S282/1.5)</f>
        <v>0</v>
      </c>
      <c r="Y282" s="21">
        <f>V282+W282+X282</f>
        <v>30</v>
      </c>
      <c r="Z282" s="21">
        <v>56</v>
      </c>
      <c r="AA282" s="21">
        <v>1.2</v>
      </c>
      <c r="AB282" s="21">
        <f t="shared" si="157"/>
        <v>36</v>
      </c>
      <c r="AC282" s="219"/>
      <c r="AD282" s="119"/>
      <c r="AE282" s="14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</row>
    <row r="283" spans="1:94" s="27" customFormat="1">
      <c r="A283" s="374" t="s">
        <v>234</v>
      </c>
      <c r="B283" s="375" t="s">
        <v>378</v>
      </c>
      <c r="C283" s="19">
        <v>1</v>
      </c>
      <c r="D283" s="375" t="s">
        <v>29</v>
      </c>
      <c r="E283" s="374" t="s">
        <v>120</v>
      </c>
      <c r="F283" s="374"/>
      <c r="G283" s="374"/>
      <c r="H283" s="374"/>
      <c r="I283" s="374"/>
      <c r="J283" s="374"/>
      <c r="K283" s="374"/>
      <c r="L283" s="2">
        <v>5</v>
      </c>
      <c r="M283" s="384" t="s">
        <v>293</v>
      </c>
      <c r="N283" s="19">
        <v>1</v>
      </c>
      <c r="O283" s="19">
        <v>1</v>
      </c>
      <c r="P283" s="19">
        <v>15</v>
      </c>
      <c r="Q283" s="19">
        <f>P283-O283+1</f>
        <v>15</v>
      </c>
      <c r="R283" s="19">
        <v>45</v>
      </c>
      <c r="S283" s="19"/>
      <c r="T283" s="20"/>
      <c r="U283" s="376">
        <f>S283/5</f>
        <v>0</v>
      </c>
      <c r="V283" s="1"/>
      <c r="W283" s="21">
        <f>IF(Q283=0,0,R283)</f>
        <v>45</v>
      </c>
      <c r="X283" s="22">
        <f>IF(Q283=0,0,S283/1.5)</f>
        <v>0</v>
      </c>
      <c r="Y283" s="21">
        <f>V283+W283+X283</f>
        <v>45</v>
      </c>
      <c r="Z283" s="21">
        <v>37</v>
      </c>
      <c r="AA283" s="21">
        <v>1</v>
      </c>
      <c r="AB283" s="21">
        <f t="shared" si="157"/>
        <v>45</v>
      </c>
      <c r="AC283" s="219"/>
      <c r="AD283" s="119"/>
      <c r="AE283" s="14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</row>
    <row r="284" spans="1:94" s="27" customFormat="1">
      <c r="A284" s="374"/>
      <c r="B284" s="375"/>
      <c r="C284" s="19"/>
      <c r="D284" s="375" t="s">
        <v>29</v>
      </c>
      <c r="E284" s="374" t="s">
        <v>380</v>
      </c>
      <c r="F284" s="374"/>
      <c r="G284" s="374"/>
      <c r="H284" s="374"/>
      <c r="I284" s="374"/>
      <c r="J284" s="374"/>
      <c r="K284" s="374"/>
      <c r="L284" s="2"/>
      <c r="M284" s="384"/>
      <c r="N284" s="19"/>
      <c r="O284" s="19"/>
      <c r="P284" s="19"/>
      <c r="Q284" s="19"/>
      <c r="R284" s="19"/>
      <c r="S284" s="19"/>
      <c r="T284" s="20"/>
      <c r="U284" s="376"/>
      <c r="V284" s="1"/>
      <c r="W284" s="21"/>
      <c r="X284" s="22"/>
      <c r="Y284" s="21"/>
      <c r="Z284" s="21"/>
      <c r="AA284" s="21"/>
      <c r="AB284" s="21">
        <f>270*0.2</f>
        <v>54</v>
      </c>
      <c r="AC284" s="219"/>
      <c r="AD284" s="119"/>
      <c r="AE284" s="14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</row>
    <row r="285" spans="1:94" s="99" customFormat="1" ht="15.95" customHeight="1">
      <c r="A285" s="374" t="s">
        <v>416</v>
      </c>
      <c r="B285" s="375" t="s">
        <v>191</v>
      </c>
      <c r="C285" s="19">
        <v>2</v>
      </c>
      <c r="D285" s="375" t="s">
        <v>29</v>
      </c>
      <c r="E285" s="389" t="s">
        <v>390</v>
      </c>
      <c r="F285" s="389"/>
      <c r="G285" s="389"/>
      <c r="H285" s="389"/>
      <c r="I285" s="389"/>
      <c r="J285" s="389"/>
      <c r="K285" s="389"/>
      <c r="L285" s="2" t="s">
        <v>77</v>
      </c>
      <c r="M285" s="2" t="s">
        <v>37</v>
      </c>
      <c r="N285" s="19"/>
      <c r="O285" s="19">
        <v>27</v>
      </c>
      <c r="P285" s="19">
        <v>30</v>
      </c>
      <c r="Q285" s="19">
        <f>P285-O285+1</f>
        <v>4</v>
      </c>
      <c r="R285" s="19"/>
      <c r="S285" s="19">
        <v>45</v>
      </c>
      <c r="T285" s="20">
        <f>R285/Q285</f>
        <v>0</v>
      </c>
      <c r="U285" s="376">
        <f>S285/5</f>
        <v>9</v>
      </c>
      <c r="V285" s="1"/>
      <c r="W285" s="21">
        <f>IF(Q285=0,0,R285)</f>
        <v>0</v>
      </c>
      <c r="X285" s="22">
        <f>IF(Q285=0,0,S285/1.5)</f>
        <v>30</v>
      </c>
      <c r="Y285" s="21">
        <f>V285+W285+X285</f>
        <v>30</v>
      </c>
      <c r="Z285" s="21">
        <v>29</v>
      </c>
      <c r="AA285" s="21">
        <v>1</v>
      </c>
      <c r="AB285" s="21">
        <f>AA285*Y285</f>
        <v>30</v>
      </c>
      <c r="AC285" s="219"/>
      <c r="AD285" s="379"/>
      <c r="AE285" s="400"/>
      <c r="AF285" s="380"/>
      <c r="AG285" s="380"/>
      <c r="AH285" s="380"/>
      <c r="AI285" s="380"/>
      <c r="AJ285" s="380"/>
      <c r="AK285" s="380"/>
      <c r="AL285" s="380"/>
      <c r="AM285" s="380"/>
      <c r="AN285" s="380"/>
      <c r="AO285" s="380"/>
      <c r="AP285" s="380"/>
      <c r="AQ285" s="380"/>
      <c r="AR285" s="380"/>
      <c r="AS285" s="380"/>
      <c r="AT285" s="380"/>
      <c r="AU285" s="380"/>
      <c r="AV285" s="380"/>
      <c r="AW285" s="380"/>
      <c r="AX285" s="380"/>
      <c r="AY285" s="380"/>
      <c r="AZ285" s="380"/>
      <c r="BA285" s="380"/>
      <c r="BB285" s="380"/>
      <c r="BC285" s="380"/>
      <c r="BD285" s="380"/>
      <c r="BE285" s="380"/>
      <c r="BF285" s="380"/>
      <c r="BG285" s="380"/>
      <c r="BH285" s="380"/>
      <c r="BI285" s="380"/>
      <c r="BJ285" s="380"/>
      <c r="BK285" s="380"/>
      <c r="BL285" s="380"/>
      <c r="BM285" s="380"/>
      <c r="BN285" s="380"/>
      <c r="BO285" s="380"/>
      <c r="BP285" s="380"/>
      <c r="BQ285" s="380"/>
      <c r="BR285" s="380"/>
      <c r="BS285" s="380"/>
      <c r="BT285" s="380"/>
      <c r="BU285" s="380"/>
      <c r="BV285" s="380"/>
      <c r="BW285" s="380"/>
      <c r="BX285" s="380"/>
      <c r="BY285" s="380"/>
      <c r="BZ285" s="380"/>
      <c r="CA285" s="380"/>
      <c r="CB285" s="380"/>
      <c r="CC285" s="380"/>
      <c r="CD285" s="380"/>
      <c r="CE285" s="380"/>
      <c r="CF285" s="380"/>
      <c r="CG285" s="380"/>
      <c r="CH285" s="380"/>
      <c r="CI285" s="380"/>
      <c r="CJ285" s="380"/>
      <c r="CK285" s="380"/>
      <c r="CL285" s="380"/>
      <c r="CM285" s="380"/>
      <c r="CN285" s="380"/>
      <c r="CO285" s="380"/>
      <c r="CP285" s="380"/>
    </row>
    <row r="286" spans="1:94" s="27" customFormat="1">
      <c r="A286" s="374" t="s">
        <v>133</v>
      </c>
      <c r="B286" s="375" t="s">
        <v>387</v>
      </c>
      <c r="C286" s="19">
        <v>2</v>
      </c>
      <c r="D286" s="375" t="s">
        <v>29</v>
      </c>
      <c r="E286" s="1" t="s">
        <v>233</v>
      </c>
      <c r="F286" s="1"/>
      <c r="G286" s="1"/>
      <c r="H286" s="1"/>
      <c r="I286" s="1"/>
      <c r="J286" s="1"/>
      <c r="K286" s="1"/>
      <c r="L286" s="2" t="s">
        <v>77</v>
      </c>
      <c r="M286" s="2" t="s">
        <v>36</v>
      </c>
      <c r="N286" s="19"/>
      <c r="O286" s="19">
        <v>31</v>
      </c>
      <c r="P286" s="19">
        <v>36</v>
      </c>
      <c r="Q286" s="19">
        <f t="shared" ref="Q286:Q294" si="159">P286-O286+1</f>
        <v>6</v>
      </c>
      <c r="R286" s="19"/>
      <c r="S286" s="19">
        <v>60</v>
      </c>
      <c r="T286" s="20">
        <f>R286/Q286</f>
        <v>0</v>
      </c>
      <c r="U286" s="376">
        <f>S286/5</f>
        <v>12</v>
      </c>
      <c r="V286" s="1"/>
      <c r="W286" s="21">
        <f t="shared" ref="W286:W294" si="160">IF(Q286=0,0,R286)</f>
        <v>0</v>
      </c>
      <c r="X286" s="22">
        <f t="shared" ref="X286:X294" si="161">IF(Q286=0,0,S286/1.5)</f>
        <v>40</v>
      </c>
      <c r="Y286" s="21">
        <f t="shared" ref="Y286:Y294" si="162">V286+W286+X286</f>
        <v>40</v>
      </c>
      <c r="Z286" s="21">
        <v>29</v>
      </c>
      <c r="AA286" s="21">
        <v>1</v>
      </c>
      <c r="AB286" s="21">
        <f t="shared" ref="AB286:AB294" si="163">AA286*Y286</f>
        <v>40</v>
      </c>
      <c r="AC286" s="219"/>
      <c r="AD286" s="119"/>
      <c r="AE286" s="14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</row>
    <row r="287" spans="1:94" s="27" customFormat="1">
      <c r="A287" s="374" t="s">
        <v>133</v>
      </c>
      <c r="B287" s="375" t="s">
        <v>388</v>
      </c>
      <c r="C287" s="19">
        <v>2</v>
      </c>
      <c r="D287" s="375" t="s">
        <v>29</v>
      </c>
      <c r="E287" s="1" t="s">
        <v>233</v>
      </c>
      <c r="F287" s="1"/>
      <c r="G287" s="1"/>
      <c r="H287" s="1"/>
      <c r="I287" s="1"/>
      <c r="J287" s="1"/>
      <c r="K287" s="1"/>
      <c r="L287" s="2" t="s">
        <v>77</v>
      </c>
      <c r="M287" s="2" t="s">
        <v>37</v>
      </c>
      <c r="N287" s="19"/>
      <c r="O287" s="19">
        <v>31</v>
      </c>
      <c r="P287" s="19">
        <v>36</v>
      </c>
      <c r="Q287" s="19">
        <f t="shared" si="159"/>
        <v>6</v>
      </c>
      <c r="R287" s="19"/>
      <c r="S287" s="19">
        <v>60</v>
      </c>
      <c r="T287" s="20">
        <f>R287/Q287</f>
        <v>0</v>
      </c>
      <c r="U287" s="376">
        <f>S287/5</f>
        <v>12</v>
      </c>
      <c r="V287" s="1"/>
      <c r="W287" s="21">
        <f t="shared" si="160"/>
        <v>0</v>
      </c>
      <c r="X287" s="22">
        <f t="shared" si="161"/>
        <v>40</v>
      </c>
      <c r="Y287" s="21">
        <f t="shared" si="162"/>
        <v>40</v>
      </c>
      <c r="Z287" s="21">
        <v>30</v>
      </c>
      <c r="AA287" s="21">
        <v>1</v>
      </c>
      <c r="AB287" s="21">
        <f t="shared" si="163"/>
        <v>40</v>
      </c>
      <c r="AC287" s="219"/>
      <c r="AD287" s="119"/>
      <c r="AE287" s="14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</row>
    <row r="288" spans="1:94" s="137" customFormat="1">
      <c r="A288" s="374" t="s">
        <v>134</v>
      </c>
      <c r="B288" s="375" t="s">
        <v>407</v>
      </c>
      <c r="C288" s="19">
        <v>2</v>
      </c>
      <c r="D288" s="375" t="s">
        <v>29</v>
      </c>
      <c r="E288" s="1" t="s">
        <v>393</v>
      </c>
      <c r="F288" s="1"/>
      <c r="G288" s="1"/>
      <c r="H288" s="1"/>
      <c r="I288" s="1"/>
      <c r="J288" s="1"/>
      <c r="K288" s="1"/>
      <c r="L288" s="2" t="s">
        <v>77</v>
      </c>
      <c r="M288" s="2" t="s">
        <v>36</v>
      </c>
      <c r="N288" s="19"/>
      <c r="O288" s="19">
        <v>37</v>
      </c>
      <c r="P288" s="19">
        <v>41</v>
      </c>
      <c r="Q288" s="19">
        <f>P288-O288+1</f>
        <v>5</v>
      </c>
      <c r="R288" s="19"/>
      <c r="S288" s="19">
        <v>60</v>
      </c>
      <c r="T288" s="20">
        <v>30</v>
      </c>
      <c r="U288" s="376">
        <v>0</v>
      </c>
      <c r="V288" s="1"/>
      <c r="W288" s="21">
        <f>IF(Q288=0,0,R288)</f>
        <v>0</v>
      </c>
      <c r="X288" s="22">
        <f>IF(Q288=0,0,S288/1.5)</f>
        <v>40</v>
      </c>
      <c r="Y288" s="21">
        <f>V288+W288+X288</f>
        <v>40</v>
      </c>
      <c r="Z288" s="21">
        <v>31</v>
      </c>
      <c r="AA288" s="21">
        <v>1.1000000000000001</v>
      </c>
      <c r="AB288" s="21">
        <f>AA288*Y288</f>
        <v>44</v>
      </c>
      <c r="AC288" s="219"/>
      <c r="AD288" s="119"/>
      <c r="AE288" s="14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</row>
    <row r="289" spans="1:94" s="137" customFormat="1">
      <c r="A289" s="374" t="s">
        <v>134</v>
      </c>
      <c r="B289" s="375" t="s">
        <v>408</v>
      </c>
      <c r="C289" s="19">
        <v>2</v>
      </c>
      <c r="D289" s="375" t="s">
        <v>29</v>
      </c>
      <c r="E289" s="1" t="s">
        <v>393</v>
      </c>
      <c r="F289" s="1"/>
      <c r="G289" s="1"/>
      <c r="H289" s="1"/>
      <c r="I289" s="1"/>
      <c r="J289" s="1"/>
      <c r="K289" s="1"/>
      <c r="L289" s="2" t="s">
        <v>77</v>
      </c>
      <c r="M289" s="2" t="s">
        <v>37</v>
      </c>
      <c r="N289" s="19"/>
      <c r="O289" s="19">
        <v>37</v>
      </c>
      <c r="P289" s="19">
        <v>41</v>
      </c>
      <c r="Q289" s="19">
        <f>P289-O289+1</f>
        <v>5</v>
      </c>
      <c r="R289" s="19"/>
      <c r="S289" s="19">
        <v>60</v>
      </c>
      <c r="T289" s="20">
        <v>30</v>
      </c>
      <c r="U289" s="376">
        <v>0</v>
      </c>
      <c r="V289" s="1"/>
      <c r="W289" s="21">
        <f>IF(Q289=0,0,R289)</f>
        <v>0</v>
      </c>
      <c r="X289" s="22">
        <f>IF(Q289=0,0,S289/1.5)</f>
        <v>40</v>
      </c>
      <c r="Y289" s="21">
        <f>V289+W289+X289</f>
        <v>40</v>
      </c>
      <c r="Z289" s="21">
        <v>31</v>
      </c>
      <c r="AA289" s="21">
        <v>1.1000000000000001</v>
      </c>
      <c r="AB289" s="21">
        <f>AA289*Y289</f>
        <v>44</v>
      </c>
      <c r="AC289" s="219"/>
      <c r="AD289" s="119"/>
      <c r="AE289" s="14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</row>
    <row r="290" spans="1:94" s="137" customFormat="1">
      <c r="A290" s="374" t="s">
        <v>134</v>
      </c>
      <c r="B290" s="375" t="s">
        <v>401</v>
      </c>
      <c r="C290" s="19">
        <v>2</v>
      </c>
      <c r="D290" s="375" t="s">
        <v>29</v>
      </c>
      <c r="E290" s="1" t="s">
        <v>393</v>
      </c>
      <c r="F290" s="1"/>
      <c r="G290" s="1"/>
      <c r="H290" s="1"/>
      <c r="I290" s="1"/>
      <c r="J290" s="1"/>
      <c r="K290" s="1"/>
      <c r="L290" s="2" t="s">
        <v>80</v>
      </c>
      <c r="M290" s="2" t="s">
        <v>36</v>
      </c>
      <c r="N290" s="19"/>
      <c r="O290" s="19">
        <v>37</v>
      </c>
      <c r="P290" s="19">
        <v>41</v>
      </c>
      <c r="Q290" s="19">
        <f>P290-O290+1</f>
        <v>5</v>
      </c>
      <c r="R290" s="19"/>
      <c r="S290" s="19">
        <v>60</v>
      </c>
      <c r="T290" s="20">
        <f>R290/Q290</f>
        <v>0</v>
      </c>
      <c r="U290" s="376">
        <f>S290/5</f>
        <v>12</v>
      </c>
      <c r="V290" s="1"/>
      <c r="W290" s="21">
        <f>IF(Q290=0,0,R290)</f>
        <v>0</v>
      </c>
      <c r="X290" s="22">
        <f>IF(Q290=0,0,S290/1.5)</f>
        <v>40</v>
      </c>
      <c r="Y290" s="21">
        <f>V290+W290+X290</f>
        <v>40</v>
      </c>
      <c r="Z290" s="21">
        <v>31</v>
      </c>
      <c r="AA290" s="21">
        <v>1.1000000000000001</v>
      </c>
      <c r="AB290" s="21">
        <f>AA290*Y290</f>
        <v>44</v>
      </c>
      <c r="AC290" s="219"/>
      <c r="AD290" s="119"/>
      <c r="AE290" s="14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</row>
    <row r="291" spans="1:94" s="137" customFormat="1">
      <c r="A291" s="374" t="s">
        <v>134</v>
      </c>
      <c r="B291" s="375" t="s">
        <v>402</v>
      </c>
      <c r="C291" s="19">
        <v>2</v>
      </c>
      <c r="D291" s="375" t="s">
        <v>29</v>
      </c>
      <c r="E291" s="1" t="s">
        <v>393</v>
      </c>
      <c r="F291" s="1"/>
      <c r="G291" s="1"/>
      <c r="H291" s="1"/>
      <c r="I291" s="1"/>
      <c r="J291" s="1"/>
      <c r="K291" s="1"/>
      <c r="L291" s="2" t="s">
        <v>80</v>
      </c>
      <c r="M291" s="2" t="s">
        <v>37</v>
      </c>
      <c r="N291" s="19"/>
      <c r="O291" s="19">
        <v>37</v>
      </c>
      <c r="P291" s="19">
        <v>41</v>
      </c>
      <c r="Q291" s="19">
        <f>P291-O291+1</f>
        <v>5</v>
      </c>
      <c r="R291" s="19"/>
      <c r="S291" s="19">
        <v>60</v>
      </c>
      <c r="T291" s="20">
        <f>R291/Q291</f>
        <v>0</v>
      </c>
      <c r="U291" s="376">
        <f>S291/5</f>
        <v>12</v>
      </c>
      <c r="V291" s="1"/>
      <c r="W291" s="21">
        <f>IF(Q291=0,0,R291)</f>
        <v>0</v>
      </c>
      <c r="X291" s="22">
        <f>IF(Q291=0,0,S291/1.5)</f>
        <v>40</v>
      </c>
      <c r="Y291" s="21">
        <f>V291+W291+X291</f>
        <v>40</v>
      </c>
      <c r="Z291" s="21">
        <v>31</v>
      </c>
      <c r="AA291" s="21">
        <v>1.1000000000000001</v>
      </c>
      <c r="AB291" s="21">
        <f>AA291*Y291</f>
        <v>44</v>
      </c>
      <c r="AC291" s="219"/>
      <c r="AD291" s="119"/>
      <c r="AE291" s="14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</row>
    <row r="292" spans="1:94" s="99" customFormat="1" ht="15.95" customHeight="1">
      <c r="A292" s="374" t="s">
        <v>416</v>
      </c>
      <c r="B292" s="375" t="s">
        <v>191</v>
      </c>
      <c r="C292" s="19">
        <v>2</v>
      </c>
      <c r="D292" s="375" t="s">
        <v>29</v>
      </c>
      <c r="E292" s="389" t="s">
        <v>389</v>
      </c>
      <c r="F292" s="389"/>
      <c r="G292" s="389"/>
      <c r="H292" s="389"/>
      <c r="I292" s="389"/>
      <c r="J292" s="389"/>
      <c r="K292" s="389"/>
      <c r="L292" s="2" t="s">
        <v>78</v>
      </c>
      <c r="M292" s="2" t="s">
        <v>37</v>
      </c>
      <c r="N292" s="19"/>
      <c r="O292" s="19">
        <v>27</v>
      </c>
      <c r="P292" s="19">
        <v>29</v>
      </c>
      <c r="Q292" s="19">
        <f t="shared" si="159"/>
        <v>3</v>
      </c>
      <c r="R292" s="19"/>
      <c r="S292" s="19">
        <v>30</v>
      </c>
      <c r="T292" s="20">
        <f>R292/Q292</f>
        <v>0</v>
      </c>
      <c r="U292" s="376">
        <f>S292/5</f>
        <v>6</v>
      </c>
      <c r="V292" s="1"/>
      <c r="W292" s="21">
        <f t="shared" si="160"/>
        <v>0</v>
      </c>
      <c r="X292" s="22">
        <f t="shared" si="161"/>
        <v>20</v>
      </c>
      <c r="Y292" s="21">
        <f t="shared" si="162"/>
        <v>20</v>
      </c>
      <c r="Z292" s="21">
        <v>29</v>
      </c>
      <c r="AA292" s="21">
        <v>1</v>
      </c>
      <c r="AB292" s="21">
        <f t="shared" si="163"/>
        <v>20</v>
      </c>
      <c r="AC292" s="219"/>
      <c r="AD292" s="379"/>
      <c r="AE292" s="400"/>
      <c r="AF292" s="380"/>
      <c r="AG292" s="380"/>
      <c r="AH292" s="380"/>
      <c r="AI292" s="380"/>
      <c r="AJ292" s="380"/>
      <c r="AK292" s="380"/>
      <c r="AL292" s="380"/>
      <c r="AM292" s="380"/>
      <c r="AN292" s="380"/>
      <c r="AO292" s="380"/>
      <c r="AP292" s="380"/>
      <c r="AQ292" s="380"/>
      <c r="AR292" s="380"/>
      <c r="AS292" s="380"/>
      <c r="AT292" s="380"/>
      <c r="AU292" s="380"/>
      <c r="AV292" s="380"/>
      <c r="AW292" s="380"/>
      <c r="AX292" s="380"/>
      <c r="AY292" s="380"/>
      <c r="AZ292" s="380"/>
      <c r="BA292" s="380"/>
      <c r="BB292" s="380"/>
      <c r="BC292" s="380"/>
      <c r="BD292" s="380"/>
      <c r="BE292" s="380"/>
      <c r="BF292" s="380"/>
      <c r="BG292" s="380"/>
      <c r="BH292" s="380"/>
      <c r="BI292" s="380"/>
      <c r="BJ292" s="380"/>
      <c r="BK292" s="380"/>
      <c r="BL292" s="380"/>
      <c r="BM292" s="380"/>
      <c r="BN292" s="380"/>
      <c r="BO292" s="380"/>
      <c r="BP292" s="380"/>
      <c r="BQ292" s="380"/>
      <c r="BR292" s="380"/>
      <c r="BS292" s="380"/>
      <c r="BT292" s="380"/>
      <c r="BU292" s="380"/>
      <c r="BV292" s="380"/>
      <c r="BW292" s="380"/>
      <c r="BX292" s="380"/>
      <c r="BY292" s="380"/>
      <c r="BZ292" s="380"/>
      <c r="CA292" s="380"/>
      <c r="CB292" s="380"/>
      <c r="CC292" s="380"/>
      <c r="CD292" s="380"/>
      <c r="CE292" s="380"/>
      <c r="CF292" s="380"/>
      <c r="CG292" s="380"/>
      <c r="CH292" s="380"/>
      <c r="CI292" s="380"/>
      <c r="CJ292" s="380"/>
      <c r="CK292" s="380"/>
      <c r="CL292" s="380"/>
      <c r="CM292" s="380"/>
      <c r="CN292" s="380"/>
      <c r="CO292" s="380"/>
      <c r="CP292" s="380"/>
    </row>
    <row r="293" spans="1:94" s="99" customFormat="1" ht="15.95" customHeight="1">
      <c r="A293" s="374" t="s">
        <v>416</v>
      </c>
      <c r="B293" s="375" t="s">
        <v>191</v>
      </c>
      <c r="C293" s="19">
        <v>2</v>
      </c>
      <c r="D293" s="375" t="s">
        <v>29</v>
      </c>
      <c r="E293" s="389" t="s">
        <v>391</v>
      </c>
      <c r="F293" s="389"/>
      <c r="G293" s="389"/>
      <c r="H293" s="389"/>
      <c r="I293" s="389"/>
      <c r="J293" s="389"/>
      <c r="K293" s="389"/>
      <c r="L293" s="2" t="s">
        <v>78</v>
      </c>
      <c r="M293" s="2" t="s">
        <v>37</v>
      </c>
      <c r="N293" s="19"/>
      <c r="O293" s="19">
        <v>30</v>
      </c>
      <c r="P293" s="19">
        <v>32</v>
      </c>
      <c r="Q293" s="19">
        <f t="shared" si="159"/>
        <v>3</v>
      </c>
      <c r="R293" s="19"/>
      <c r="S293" s="19">
        <v>30</v>
      </c>
      <c r="T293" s="20">
        <f>R293/Q293</f>
        <v>0</v>
      </c>
      <c r="U293" s="376">
        <f>S293/5</f>
        <v>6</v>
      </c>
      <c r="V293" s="1"/>
      <c r="W293" s="21">
        <f t="shared" si="160"/>
        <v>0</v>
      </c>
      <c r="X293" s="22">
        <f t="shared" si="161"/>
        <v>20</v>
      </c>
      <c r="Y293" s="21">
        <f t="shared" si="162"/>
        <v>20</v>
      </c>
      <c r="Z293" s="21">
        <v>29</v>
      </c>
      <c r="AA293" s="21">
        <v>1</v>
      </c>
      <c r="AB293" s="21">
        <f t="shared" si="163"/>
        <v>20</v>
      </c>
      <c r="AC293" s="219"/>
      <c r="AD293" s="379"/>
      <c r="AE293" s="400"/>
      <c r="AF293" s="380"/>
      <c r="AG293" s="380"/>
      <c r="AH293" s="380"/>
      <c r="AI293" s="380"/>
      <c r="AJ293" s="380"/>
      <c r="AK293" s="380"/>
      <c r="AL293" s="380"/>
      <c r="AM293" s="380"/>
      <c r="AN293" s="380"/>
      <c r="AO293" s="380"/>
      <c r="AP293" s="380"/>
      <c r="AQ293" s="380"/>
      <c r="AR293" s="380"/>
      <c r="AS293" s="380"/>
      <c r="AT293" s="380"/>
      <c r="AU293" s="380"/>
      <c r="AV293" s="380"/>
      <c r="AW293" s="380"/>
      <c r="AX293" s="380"/>
      <c r="AY293" s="380"/>
      <c r="AZ293" s="380"/>
      <c r="BA293" s="380"/>
      <c r="BB293" s="380"/>
      <c r="BC293" s="380"/>
      <c r="BD293" s="380"/>
      <c r="BE293" s="380"/>
      <c r="BF293" s="380"/>
      <c r="BG293" s="380"/>
      <c r="BH293" s="380"/>
      <c r="BI293" s="380"/>
      <c r="BJ293" s="380"/>
      <c r="BK293" s="380"/>
      <c r="BL293" s="380"/>
      <c r="BM293" s="380"/>
      <c r="BN293" s="380"/>
      <c r="BO293" s="380"/>
      <c r="BP293" s="380"/>
      <c r="BQ293" s="380"/>
      <c r="BR293" s="380"/>
      <c r="BS293" s="380"/>
      <c r="BT293" s="380"/>
      <c r="BU293" s="380"/>
      <c r="BV293" s="380"/>
      <c r="BW293" s="380"/>
      <c r="BX293" s="380"/>
      <c r="BY293" s="380"/>
      <c r="BZ293" s="380"/>
      <c r="CA293" s="380"/>
      <c r="CB293" s="380"/>
      <c r="CC293" s="380"/>
      <c r="CD293" s="380"/>
      <c r="CE293" s="380"/>
      <c r="CF293" s="380"/>
      <c r="CG293" s="380"/>
      <c r="CH293" s="380"/>
      <c r="CI293" s="380"/>
      <c r="CJ293" s="380"/>
      <c r="CK293" s="380"/>
      <c r="CL293" s="380"/>
      <c r="CM293" s="380"/>
      <c r="CN293" s="380"/>
      <c r="CO293" s="380"/>
      <c r="CP293" s="380"/>
    </row>
    <row r="294" spans="1:94" s="27" customFormat="1">
      <c r="A294" s="393"/>
      <c r="B294" s="375" t="s">
        <v>156</v>
      </c>
      <c r="C294" s="19">
        <v>2</v>
      </c>
      <c r="D294" s="375" t="s">
        <v>29</v>
      </c>
      <c r="E294" s="1" t="s">
        <v>123</v>
      </c>
      <c r="F294" s="1"/>
      <c r="G294" s="1"/>
      <c r="H294" s="1"/>
      <c r="I294" s="1"/>
      <c r="J294" s="1"/>
      <c r="K294" s="1"/>
      <c r="L294" s="19">
        <v>7</v>
      </c>
      <c r="M294" s="2" t="s">
        <v>75</v>
      </c>
      <c r="N294" s="19"/>
      <c r="O294" s="19">
        <v>23</v>
      </c>
      <c r="P294" s="19">
        <v>37</v>
      </c>
      <c r="Q294" s="19">
        <f t="shared" si="159"/>
        <v>15</v>
      </c>
      <c r="R294" s="19">
        <v>45</v>
      </c>
      <c r="S294" s="19"/>
      <c r="T294" s="20"/>
      <c r="U294" s="376">
        <f>S294/6</f>
        <v>0</v>
      </c>
      <c r="V294" s="1"/>
      <c r="W294" s="21">
        <f t="shared" si="160"/>
        <v>45</v>
      </c>
      <c r="X294" s="22">
        <f t="shared" si="161"/>
        <v>0</v>
      </c>
      <c r="Y294" s="21">
        <f t="shared" si="162"/>
        <v>45</v>
      </c>
      <c r="Z294" s="21">
        <v>57</v>
      </c>
      <c r="AA294" s="21">
        <v>1.2</v>
      </c>
      <c r="AB294" s="21">
        <f t="shared" si="163"/>
        <v>54</v>
      </c>
      <c r="AC294" s="219"/>
      <c r="AD294" s="119"/>
      <c r="AE294" s="14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</row>
    <row r="295" spans="1:94" s="27" customFormat="1">
      <c r="A295" s="402" t="s">
        <v>457</v>
      </c>
      <c r="B295" s="403"/>
      <c r="C295" s="403"/>
      <c r="D295" s="403"/>
      <c r="E295" s="403"/>
      <c r="F295" s="403"/>
      <c r="G295" s="403"/>
      <c r="H295" s="403"/>
      <c r="I295" s="403"/>
      <c r="J295" s="403"/>
      <c r="K295" s="403"/>
      <c r="L295" s="403"/>
      <c r="M295" s="403"/>
      <c r="N295" s="403"/>
      <c r="O295" s="403"/>
      <c r="P295" s="403"/>
      <c r="Q295" s="403"/>
      <c r="R295" s="403"/>
      <c r="S295" s="403"/>
      <c r="T295" s="403"/>
      <c r="U295" s="403"/>
      <c r="V295" s="403"/>
      <c r="W295" s="403"/>
      <c r="X295" s="403"/>
      <c r="Y295" s="403"/>
      <c r="Z295" s="403"/>
      <c r="AA295" s="403"/>
      <c r="AB295" s="404"/>
      <c r="AC295" s="219"/>
      <c r="AD295" s="119"/>
      <c r="AE295" s="62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</row>
    <row r="296" spans="1:94" s="113" customFormat="1" ht="25.5">
      <c r="A296" s="370" t="s">
        <v>15</v>
      </c>
      <c r="B296" s="370" t="s">
        <v>16</v>
      </c>
      <c r="C296" s="371" t="s">
        <v>148</v>
      </c>
      <c r="D296" s="370" t="s">
        <v>541</v>
      </c>
      <c r="E296" s="370" t="s">
        <v>18</v>
      </c>
      <c r="F296" s="370"/>
      <c r="G296" s="370"/>
      <c r="H296" s="370"/>
      <c r="I296" s="370"/>
      <c r="J296" s="370"/>
      <c r="K296" s="370"/>
      <c r="L296" s="370" t="s">
        <v>19</v>
      </c>
      <c r="M296" s="370" t="s">
        <v>20</v>
      </c>
      <c r="N296" s="371" t="s">
        <v>1</v>
      </c>
      <c r="O296" s="370" t="s">
        <v>21</v>
      </c>
      <c r="P296" s="370" t="s">
        <v>22</v>
      </c>
      <c r="Q296" s="371" t="s">
        <v>2</v>
      </c>
      <c r="R296" s="370" t="s">
        <v>33</v>
      </c>
      <c r="S296" s="370" t="s">
        <v>34</v>
      </c>
      <c r="T296" s="372" t="s">
        <v>3</v>
      </c>
      <c r="U296" s="372" t="s">
        <v>4</v>
      </c>
      <c r="V296" s="371" t="s">
        <v>32</v>
      </c>
      <c r="W296" s="370" t="s">
        <v>5</v>
      </c>
      <c r="X296" s="370" t="s">
        <v>6</v>
      </c>
      <c r="Y296" s="373" t="s">
        <v>362</v>
      </c>
      <c r="Z296" s="373" t="s">
        <v>360</v>
      </c>
      <c r="AA296" s="373" t="s">
        <v>363</v>
      </c>
      <c r="AB296" s="373" t="s">
        <v>364</v>
      </c>
      <c r="AC296" s="373" t="s">
        <v>373</v>
      </c>
      <c r="AD296" s="386" t="s">
        <v>382</v>
      </c>
      <c r="AE296" s="398" t="s">
        <v>383</v>
      </c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</row>
    <row r="297" spans="1:94" s="27" customFormat="1">
      <c r="A297" s="383" t="s">
        <v>134</v>
      </c>
      <c r="B297" s="375" t="s">
        <v>365</v>
      </c>
      <c r="C297" s="19">
        <v>1</v>
      </c>
      <c r="D297" s="375" t="s">
        <v>44</v>
      </c>
      <c r="E297" s="1" t="s">
        <v>242</v>
      </c>
      <c r="F297" s="1"/>
      <c r="G297" s="1"/>
      <c r="H297" s="1"/>
      <c r="I297" s="1"/>
      <c r="J297" s="1"/>
      <c r="K297" s="1"/>
      <c r="L297" s="19">
        <v>2</v>
      </c>
      <c r="M297" s="2" t="s">
        <v>36</v>
      </c>
      <c r="N297" s="19"/>
      <c r="O297" s="19">
        <v>6</v>
      </c>
      <c r="P297" s="19">
        <v>10</v>
      </c>
      <c r="Q297" s="19">
        <f>P297-O297+1</f>
        <v>5</v>
      </c>
      <c r="R297" s="19"/>
      <c r="S297" s="19">
        <v>30</v>
      </c>
      <c r="T297" s="20"/>
      <c r="U297" s="376">
        <f>S297/6</f>
        <v>5</v>
      </c>
      <c r="V297" s="1"/>
      <c r="W297" s="21">
        <f>IF(Q297=0,0,R297)</f>
        <v>0</v>
      </c>
      <c r="X297" s="22">
        <f>IF(Q297=0,0,S297/1.5)</f>
        <v>20</v>
      </c>
      <c r="Y297" s="21">
        <f>V297+W297+X297</f>
        <v>20</v>
      </c>
      <c r="Z297" s="21">
        <v>31</v>
      </c>
      <c r="AA297" s="21">
        <v>1.1000000000000001</v>
      </c>
      <c r="AB297" s="21">
        <f>AA297*Y297</f>
        <v>22</v>
      </c>
      <c r="AC297" s="219">
        <f>SUM(AB297:AB321)</f>
        <v>570.5</v>
      </c>
      <c r="AD297" s="387">
        <f>SUM(AB297:AB326)</f>
        <v>786.5</v>
      </c>
      <c r="AE297" s="399">
        <f>AD297-446</f>
        <v>340.5</v>
      </c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</row>
    <row r="298" spans="1:94" s="27" customFormat="1">
      <c r="A298" s="383" t="s">
        <v>134</v>
      </c>
      <c r="B298" s="375" t="s">
        <v>366</v>
      </c>
      <c r="C298" s="19">
        <v>1</v>
      </c>
      <c r="D298" s="375" t="s">
        <v>44</v>
      </c>
      <c r="E298" s="1" t="s">
        <v>243</v>
      </c>
      <c r="F298" s="1"/>
      <c r="G298" s="1"/>
      <c r="H298" s="1"/>
      <c r="I298" s="1"/>
      <c r="J298" s="1"/>
      <c r="K298" s="1"/>
      <c r="L298" s="19">
        <v>2</v>
      </c>
      <c r="M298" s="2" t="s">
        <v>37</v>
      </c>
      <c r="N298" s="19"/>
      <c r="O298" s="19">
        <v>6</v>
      </c>
      <c r="P298" s="19">
        <v>10</v>
      </c>
      <c r="Q298" s="19">
        <f>P298-O298+1</f>
        <v>5</v>
      </c>
      <c r="R298" s="19"/>
      <c r="S298" s="19">
        <v>30</v>
      </c>
      <c r="T298" s="20"/>
      <c r="U298" s="376">
        <f>S298/6</f>
        <v>5</v>
      </c>
      <c r="V298" s="1"/>
      <c r="W298" s="21">
        <f>IF(Q298=0,0,R298)</f>
        <v>0</v>
      </c>
      <c r="X298" s="22">
        <f>IF(Q298=0,0,S298/1.5)</f>
        <v>20</v>
      </c>
      <c r="Y298" s="21">
        <f>V298+W298+X298</f>
        <v>20</v>
      </c>
      <c r="Z298" s="21">
        <v>31</v>
      </c>
      <c r="AA298" s="21">
        <v>1.1000000000000001</v>
      </c>
      <c r="AB298" s="21">
        <f t="shared" ref="AB298:AB320" si="164">AA298*Y298</f>
        <v>22</v>
      </c>
      <c r="AC298" s="219"/>
      <c r="AD298" s="119"/>
      <c r="AE298" s="14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</row>
    <row r="299" spans="1:94" s="14" customFormat="1">
      <c r="A299" s="383" t="s">
        <v>134</v>
      </c>
      <c r="B299" s="375" t="s">
        <v>313</v>
      </c>
      <c r="C299" s="19">
        <v>1</v>
      </c>
      <c r="D299" s="375" t="s">
        <v>44</v>
      </c>
      <c r="E299" s="1" t="s">
        <v>286</v>
      </c>
      <c r="F299" s="1"/>
      <c r="G299" s="1"/>
      <c r="H299" s="1"/>
      <c r="I299" s="1"/>
      <c r="J299" s="1"/>
      <c r="K299" s="1"/>
      <c r="L299" s="19">
        <v>2</v>
      </c>
      <c r="M299" s="2" t="s">
        <v>255</v>
      </c>
      <c r="N299" s="19"/>
      <c r="O299" s="19">
        <v>11</v>
      </c>
      <c r="P299" s="19">
        <v>15</v>
      </c>
      <c r="Q299" s="19">
        <f>P299-O299+1</f>
        <v>5</v>
      </c>
      <c r="R299" s="19"/>
      <c r="S299" s="19">
        <v>30</v>
      </c>
      <c r="T299" s="20"/>
      <c r="U299" s="376">
        <f>S299/6</f>
        <v>5</v>
      </c>
      <c r="V299" s="1"/>
      <c r="W299" s="21">
        <f>IF(Q299=0,0,R299)</f>
        <v>0</v>
      </c>
      <c r="X299" s="22">
        <f>IF(Q299=0,0,S299/1.5)</f>
        <v>20</v>
      </c>
      <c r="Y299" s="21">
        <f>V299+W299+X299</f>
        <v>20</v>
      </c>
      <c r="Z299" s="21">
        <v>30</v>
      </c>
      <c r="AA299" s="21">
        <v>1</v>
      </c>
      <c r="AB299" s="21">
        <f t="shared" si="164"/>
        <v>20</v>
      </c>
      <c r="AC299" s="219"/>
      <c r="AD299" s="119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</row>
    <row r="300" spans="1:94" s="14" customFormat="1">
      <c r="A300" s="383" t="s">
        <v>134</v>
      </c>
      <c r="B300" s="375" t="s">
        <v>314</v>
      </c>
      <c r="C300" s="19">
        <v>1</v>
      </c>
      <c r="D300" s="375" t="s">
        <v>44</v>
      </c>
      <c r="E300" s="1" t="s">
        <v>286</v>
      </c>
      <c r="F300" s="1"/>
      <c r="G300" s="1"/>
      <c r="H300" s="1"/>
      <c r="I300" s="1"/>
      <c r="J300" s="1"/>
      <c r="K300" s="1"/>
      <c r="L300" s="19">
        <v>3</v>
      </c>
      <c r="M300" s="2" t="s">
        <v>255</v>
      </c>
      <c r="N300" s="19"/>
      <c r="O300" s="19">
        <v>11</v>
      </c>
      <c r="P300" s="19">
        <v>15</v>
      </c>
      <c r="Q300" s="19">
        <f>P300-O300+1</f>
        <v>5</v>
      </c>
      <c r="R300" s="19"/>
      <c r="S300" s="19">
        <v>30</v>
      </c>
      <c r="T300" s="20"/>
      <c r="U300" s="376">
        <f>S300/6</f>
        <v>5</v>
      </c>
      <c r="V300" s="1"/>
      <c r="W300" s="21">
        <f>IF(Q300=0,0,R300)</f>
        <v>0</v>
      </c>
      <c r="X300" s="22">
        <f>IF(Q300=0,0,S300/1.5)</f>
        <v>20</v>
      </c>
      <c r="Y300" s="21">
        <f>V300+W300+X300</f>
        <v>20</v>
      </c>
      <c r="Z300" s="21">
        <v>30</v>
      </c>
      <c r="AA300" s="21">
        <v>1</v>
      </c>
      <c r="AB300" s="21">
        <f t="shared" si="164"/>
        <v>20</v>
      </c>
      <c r="AC300" s="219"/>
      <c r="AD300" s="119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</row>
    <row r="301" spans="1:94" s="48" customFormat="1">
      <c r="A301" s="383" t="s">
        <v>134</v>
      </c>
      <c r="B301" s="375" t="s">
        <v>367</v>
      </c>
      <c r="C301" s="19">
        <v>1</v>
      </c>
      <c r="D301" s="375" t="s">
        <v>44</v>
      </c>
      <c r="E301" s="1" t="s">
        <v>242</v>
      </c>
      <c r="F301" s="1"/>
      <c r="G301" s="1"/>
      <c r="H301" s="1"/>
      <c r="I301" s="1"/>
      <c r="J301" s="1"/>
      <c r="K301" s="1"/>
      <c r="L301" s="19">
        <v>3</v>
      </c>
      <c r="M301" s="2" t="s">
        <v>36</v>
      </c>
      <c r="N301" s="19"/>
      <c r="O301" s="19">
        <v>6</v>
      </c>
      <c r="P301" s="19">
        <v>10</v>
      </c>
      <c r="Q301" s="19">
        <f t="shared" ref="Q301:Q306" si="165">P301-O301+1</f>
        <v>5</v>
      </c>
      <c r="R301" s="19"/>
      <c r="S301" s="19">
        <v>30</v>
      </c>
      <c r="T301" s="20"/>
      <c r="U301" s="376">
        <f t="shared" ref="U301:U306" si="166">S301/6</f>
        <v>5</v>
      </c>
      <c r="V301" s="1"/>
      <c r="W301" s="21">
        <f t="shared" ref="W301:W306" si="167">IF(Q301=0,0,R301)</f>
        <v>0</v>
      </c>
      <c r="X301" s="22">
        <f t="shared" ref="X301:X306" si="168">IF(Q301=0,0,S301/1.5)</f>
        <v>20</v>
      </c>
      <c r="Y301" s="21">
        <f t="shared" ref="Y301:Y306" si="169">V301+W301+X301</f>
        <v>20</v>
      </c>
      <c r="Z301" s="21">
        <v>30</v>
      </c>
      <c r="AA301" s="21">
        <v>1</v>
      </c>
      <c r="AB301" s="21">
        <f t="shared" si="164"/>
        <v>20</v>
      </c>
      <c r="AC301" s="219"/>
      <c r="AD301" s="119"/>
      <c r="AE301" s="14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</row>
    <row r="302" spans="1:94" s="48" customFormat="1">
      <c r="A302" s="383" t="s">
        <v>134</v>
      </c>
      <c r="B302" s="375" t="s">
        <v>368</v>
      </c>
      <c r="C302" s="19">
        <v>1</v>
      </c>
      <c r="D302" s="375" t="s">
        <v>44</v>
      </c>
      <c r="E302" s="1" t="s">
        <v>243</v>
      </c>
      <c r="F302" s="1"/>
      <c r="G302" s="1"/>
      <c r="H302" s="1"/>
      <c r="I302" s="1"/>
      <c r="J302" s="1"/>
      <c r="K302" s="1"/>
      <c r="L302" s="19">
        <v>3</v>
      </c>
      <c r="M302" s="2" t="s">
        <v>37</v>
      </c>
      <c r="N302" s="19"/>
      <c r="O302" s="19">
        <v>6</v>
      </c>
      <c r="P302" s="19">
        <v>10</v>
      </c>
      <c r="Q302" s="19">
        <f t="shared" si="165"/>
        <v>5</v>
      </c>
      <c r="R302" s="19"/>
      <c r="S302" s="19">
        <v>30</v>
      </c>
      <c r="T302" s="20"/>
      <c r="U302" s="376">
        <f t="shared" si="166"/>
        <v>5</v>
      </c>
      <c r="V302" s="1"/>
      <c r="W302" s="21">
        <f t="shared" si="167"/>
        <v>0</v>
      </c>
      <c r="X302" s="22">
        <f t="shared" si="168"/>
        <v>20</v>
      </c>
      <c r="Y302" s="21">
        <f t="shared" si="169"/>
        <v>20</v>
      </c>
      <c r="Z302" s="21">
        <v>31</v>
      </c>
      <c r="AA302" s="21">
        <v>1.1000000000000001</v>
      </c>
      <c r="AB302" s="21">
        <f t="shared" si="164"/>
        <v>22</v>
      </c>
      <c r="AC302" s="219"/>
      <c r="AD302" s="119"/>
      <c r="AE302" s="14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</row>
    <row r="303" spans="1:94" s="48" customFormat="1">
      <c r="A303" s="383" t="s">
        <v>134</v>
      </c>
      <c r="B303" s="375" t="s">
        <v>369</v>
      </c>
      <c r="C303" s="19">
        <v>1</v>
      </c>
      <c r="D303" s="375" t="s">
        <v>44</v>
      </c>
      <c r="E303" s="1" t="s">
        <v>242</v>
      </c>
      <c r="F303" s="1"/>
      <c r="G303" s="1"/>
      <c r="H303" s="1"/>
      <c r="I303" s="1"/>
      <c r="J303" s="1"/>
      <c r="K303" s="1"/>
      <c r="L303" s="19">
        <v>3</v>
      </c>
      <c r="M303" s="2" t="s">
        <v>36</v>
      </c>
      <c r="N303" s="19"/>
      <c r="O303" s="19">
        <v>11</v>
      </c>
      <c r="P303" s="19">
        <v>15</v>
      </c>
      <c r="Q303" s="19">
        <f t="shared" si="165"/>
        <v>5</v>
      </c>
      <c r="R303" s="19"/>
      <c r="S303" s="19">
        <v>30</v>
      </c>
      <c r="T303" s="20"/>
      <c r="U303" s="376">
        <f t="shared" si="166"/>
        <v>5</v>
      </c>
      <c r="V303" s="1"/>
      <c r="W303" s="21">
        <f t="shared" si="167"/>
        <v>0</v>
      </c>
      <c r="X303" s="22">
        <f t="shared" si="168"/>
        <v>20</v>
      </c>
      <c r="Y303" s="21">
        <f t="shared" si="169"/>
        <v>20</v>
      </c>
      <c r="Z303" s="21">
        <v>30</v>
      </c>
      <c r="AA303" s="21">
        <v>1</v>
      </c>
      <c r="AB303" s="21">
        <f t="shared" si="164"/>
        <v>20</v>
      </c>
      <c r="AC303" s="219"/>
      <c r="AD303" s="119"/>
      <c r="AE303" s="14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</row>
    <row r="304" spans="1:94" s="48" customFormat="1">
      <c r="A304" s="383" t="s">
        <v>134</v>
      </c>
      <c r="B304" s="375" t="s">
        <v>370</v>
      </c>
      <c r="C304" s="19">
        <v>1</v>
      </c>
      <c r="D304" s="375" t="s">
        <v>44</v>
      </c>
      <c r="E304" s="1" t="s">
        <v>243</v>
      </c>
      <c r="F304" s="1"/>
      <c r="G304" s="1"/>
      <c r="H304" s="1"/>
      <c r="I304" s="1"/>
      <c r="J304" s="1"/>
      <c r="K304" s="1"/>
      <c r="L304" s="19">
        <v>3</v>
      </c>
      <c r="M304" s="2" t="s">
        <v>37</v>
      </c>
      <c r="N304" s="19"/>
      <c r="O304" s="19">
        <v>11</v>
      </c>
      <c r="P304" s="19">
        <v>15</v>
      </c>
      <c r="Q304" s="19">
        <f t="shared" si="165"/>
        <v>5</v>
      </c>
      <c r="R304" s="19"/>
      <c r="S304" s="19">
        <v>30</v>
      </c>
      <c r="T304" s="20"/>
      <c r="U304" s="376">
        <f t="shared" si="166"/>
        <v>5</v>
      </c>
      <c r="V304" s="1"/>
      <c r="W304" s="21">
        <f t="shared" si="167"/>
        <v>0</v>
      </c>
      <c r="X304" s="22">
        <f t="shared" si="168"/>
        <v>20</v>
      </c>
      <c r="Y304" s="21">
        <f t="shared" si="169"/>
        <v>20</v>
      </c>
      <c r="Z304" s="21">
        <v>30</v>
      </c>
      <c r="AA304" s="21">
        <v>1</v>
      </c>
      <c r="AB304" s="21">
        <f t="shared" si="164"/>
        <v>20</v>
      </c>
      <c r="AC304" s="219"/>
      <c r="AD304" s="119"/>
      <c r="AE304" s="14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</row>
    <row r="305" spans="1:94" s="48" customFormat="1">
      <c r="A305" s="383" t="s">
        <v>134</v>
      </c>
      <c r="B305" s="375" t="s">
        <v>315</v>
      </c>
      <c r="C305" s="19">
        <v>1</v>
      </c>
      <c r="D305" s="375" t="s">
        <v>44</v>
      </c>
      <c r="E305" s="1" t="s">
        <v>286</v>
      </c>
      <c r="F305" s="1"/>
      <c r="G305" s="1"/>
      <c r="H305" s="1"/>
      <c r="I305" s="1"/>
      <c r="J305" s="1"/>
      <c r="K305" s="1"/>
      <c r="L305" s="19">
        <v>4</v>
      </c>
      <c r="M305" s="2" t="s">
        <v>36</v>
      </c>
      <c r="N305" s="19"/>
      <c r="O305" s="19">
        <v>16</v>
      </c>
      <c r="P305" s="19">
        <v>23</v>
      </c>
      <c r="Q305" s="19">
        <f t="shared" si="165"/>
        <v>8</v>
      </c>
      <c r="R305" s="19"/>
      <c r="S305" s="19">
        <v>30</v>
      </c>
      <c r="T305" s="20"/>
      <c r="U305" s="376">
        <f t="shared" si="166"/>
        <v>5</v>
      </c>
      <c r="V305" s="1"/>
      <c r="W305" s="21">
        <f t="shared" si="167"/>
        <v>0</v>
      </c>
      <c r="X305" s="22">
        <f t="shared" si="168"/>
        <v>20</v>
      </c>
      <c r="Y305" s="21">
        <f t="shared" si="169"/>
        <v>20</v>
      </c>
      <c r="Z305" s="21">
        <v>30</v>
      </c>
      <c r="AA305" s="21">
        <v>1</v>
      </c>
      <c r="AB305" s="21">
        <f t="shared" si="164"/>
        <v>20</v>
      </c>
      <c r="AC305" s="219"/>
      <c r="AD305" s="119"/>
      <c r="AE305" s="14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</row>
    <row r="306" spans="1:94" s="48" customFormat="1">
      <c r="A306" s="383" t="s">
        <v>134</v>
      </c>
      <c r="B306" s="375" t="s">
        <v>316</v>
      </c>
      <c r="C306" s="19">
        <v>1</v>
      </c>
      <c r="D306" s="375" t="s">
        <v>44</v>
      </c>
      <c r="E306" s="1" t="s">
        <v>286</v>
      </c>
      <c r="F306" s="1"/>
      <c r="G306" s="1"/>
      <c r="H306" s="1"/>
      <c r="I306" s="1"/>
      <c r="J306" s="1"/>
      <c r="K306" s="1"/>
      <c r="L306" s="19">
        <v>4</v>
      </c>
      <c r="M306" s="2" t="s">
        <v>37</v>
      </c>
      <c r="N306" s="19"/>
      <c r="O306" s="19">
        <v>16</v>
      </c>
      <c r="P306" s="19">
        <v>23</v>
      </c>
      <c r="Q306" s="19">
        <f t="shared" si="165"/>
        <v>8</v>
      </c>
      <c r="R306" s="19"/>
      <c r="S306" s="19">
        <v>30</v>
      </c>
      <c r="T306" s="20"/>
      <c r="U306" s="376">
        <f t="shared" si="166"/>
        <v>5</v>
      </c>
      <c r="V306" s="1"/>
      <c r="W306" s="21">
        <f t="shared" si="167"/>
        <v>0</v>
      </c>
      <c r="X306" s="22">
        <f t="shared" si="168"/>
        <v>20</v>
      </c>
      <c r="Y306" s="21">
        <f t="shared" si="169"/>
        <v>20</v>
      </c>
      <c r="Z306" s="21">
        <v>30</v>
      </c>
      <c r="AA306" s="21">
        <v>1</v>
      </c>
      <c r="AB306" s="21">
        <f t="shared" si="164"/>
        <v>20</v>
      </c>
      <c r="AC306" s="219"/>
      <c r="AD306" s="119"/>
      <c r="AE306" s="14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</row>
    <row r="307" spans="1:94" s="27" customFormat="1">
      <c r="A307" s="383" t="s">
        <v>134</v>
      </c>
      <c r="B307" s="375" t="s">
        <v>371</v>
      </c>
      <c r="C307" s="19">
        <v>1</v>
      </c>
      <c r="D307" s="375" t="s">
        <v>44</v>
      </c>
      <c r="E307" s="1" t="s">
        <v>98</v>
      </c>
      <c r="F307" s="1"/>
      <c r="G307" s="1"/>
      <c r="H307" s="1"/>
      <c r="I307" s="1"/>
      <c r="J307" s="1"/>
      <c r="K307" s="1"/>
      <c r="L307" s="19">
        <v>4</v>
      </c>
      <c r="M307" s="2" t="s">
        <v>36</v>
      </c>
      <c r="N307" s="19"/>
      <c r="O307" s="19">
        <v>11</v>
      </c>
      <c r="P307" s="19">
        <v>15</v>
      </c>
      <c r="Q307" s="19">
        <f t="shared" ref="Q307:Q319" si="170">P307-O307+1</f>
        <v>5</v>
      </c>
      <c r="R307" s="19"/>
      <c r="S307" s="19">
        <v>30</v>
      </c>
      <c r="T307" s="20"/>
      <c r="U307" s="376">
        <f t="shared" ref="U307:U319" si="171">S307/6</f>
        <v>5</v>
      </c>
      <c r="V307" s="1"/>
      <c r="W307" s="21">
        <f t="shared" ref="W307:W319" si="172">IF(Q307=0,0,R307)</f>
        <v>0</v>
      </c>
      <c r="X307" s="22">
        <f t="shared" ref="X307:X319" si="173">IF(Q307=0,0,S307/1.5)</f>
        <v>20</v>
      </c>
      <c r="Y307" s="21">
        <f t="shared" ref="Y307:Y319" si="174">V307+W307+X307</f>
        <v>20</v>
      </c>
      <c r="Z307" s="21">
        <v>22</v>
      </c>
      <c r="AA307" s="21">
        <v>1</v>
      </c>
      <c r="AB307" s="21">
        <f t="shared" si="164"/>
        <v>20</v>
      </c>
      <c r="AC307" s="219"/>
      <c r="AD307" s="119"/>
      <c r="AE307" s="14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</row>
    <row r="308" spans="1:94" s="27" customFormat="1">
      <c r="A308" s="383" t="s">
        <v>134</v>
      </c>
      <c r="B308" s="375" t="s">
        <v>372</v>
      </c>
      <c r="C308" s="19">
        <v>1</v>
      </c>
      <c r="D308" s="375" t="s">
        <v>44</v>
      </c>
      <c r="E308" s="1" t="s">
        <v>98</v>
      </c>
      <c r="F308" s="1"/>
      <c r="G308" s="1"/>
      <c r="H308" s="1"/>
      <c r="I308" s="1"/>
      <c r="J308" s="1"/>
      <c r="K308" s="1"/>
      <c r="L308" s="19">
        <v>4</v>
      </c>
      <c r="M308" s="2" t="s">
        <v>37</v>
      </c>
      <c r="N308" s="19"/>
      <c r="O308" s="19">
        <v>11</v>
      </c>
      <c r="P308" s="19">
        <v>15</v>
      </c>
      <c r="Q308" s="19">
        <f t="shared" si="170"/>
        <v>5</v>
      </c>
      <c r="R308" s="19"/>
      <c r="S308" s="19">
        <v>30</v>
      </c>
      <c r="T308" s="20"/>
      <c r="U308" s="376">
        <f t="shared" si="171"/>
        <v>5</v>
      </c>
      <c r="V308" s="1"/>
      <c r="W308" s="21">
        <f t="shared" si="172"/>
        <v>0</v>
      </c>
      <c r="X308" s="22">
        <f t="shared" si="173"/>
        <v>20</v>
      </c>
      <c r="Y308" s="21">
        <f t="shared" si="174"/>
        <v>20</v>
      </c>
      <c r="Z308" s="21">
        <v>22</v>
      </c>
      <c r="AA308" s="21">
        <v>1</v>
      </c>
      <c r="AB308" s="21">
        <f t="shared" si="164"/>
        <v>20</v>
      </c>
      <c r="AC308" s="219"/>
      <c r="AD308" s="119"/>
      <c r="AE308" s="14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</row>
    <row r="309" spans="1:94" s="14" customFormat="1">
      <c r="A309" s="383" t="s">
        <v>134</v>
      </c>
      <c r="B309" s="375" t="s">
        <v>317</v>
      </c>
      <c r="C309" s="19">
        <v>1</v>
      </c>
      <c r="D309" s="375" t="s">
        <v>44</v>
      </c>
      <c r="E309" s="1" t="s">
        <v>286</v>
      </c>
      <c r="F309" s="1"/>
      <c r="G309" s="1"/>
      <c r="H309" s="1"/>
      <c r="I309" s="1"/>
      <c r="J309" s="1"/>
      <c r="K309" s="1"/>
      <c r="L309" s="19">
        <v>4</v>
      </c>
      <c r="M309" s="2" t="s">
        <v>255</v>
      </c>
      <c r="N309" s="19"/>
      <c r="O309" s="19">
        <v>6</v>
      </c>
      <c r="P309" s="19">
        <v>10</v>
      </c>
      <c r="Q309" s="19">
        <f>P309-O309+1</f>
        <v>5</v>
      </c>
      <c r="R309" s="19"/>
      <c r="S309" s="19">
        <v>30</v>
      </c>
      <c r="T309" s="20"/>
      <c r="U309" s="376">
        <f>S309/6</f>
        <v>5</v>
      </c>
      <c r="V309" s="1"/>
      <c r="W309" s="21">
        <f>IF(Q309=0,0,R309)</f>
        <v>0</v>
      </c>
      <c r="X309" s="22">
        <f>IF(Q309=0,0,S309/1.5)</f>
        <v>20</v>
      </c>
      <c r="Y309" s="21">
        <f>V309+W309+X309</f>
        <v>20</v>
      </c>
      <c r="Z309" s="21">
        <v>30</v>
      </c>
      <c r="AA309" s="21">
        <v>1</v>
      </c>
      <c r="AB309" s="21">
        <f t="shared" si="164"/>
        <v>20</v>
      </c>
      <c r="AC309" s="219"/>
      <c r="AD309" s="119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</row>
    <row r="310" spans="1:94" s="14" customFormat="1">
      <c r="A310" s="383" t="s">
        <v>134</v>
      </c>
      <c r="B310" s="375" t="s">
        <v>318</v>
      </c>
      <c r="C310" s="19">
        <v>1</v>
      </c>
      <c r="D310" s="375" t="s">
        <v>44</v>
      </c>
      <c r="E310" s="1" t="s">
        <v>286</v>
      </c>
      <c r="F310" s="1"/>
      <c r="G310" s="1"/>
      <c r="H310" s="1"/>
      <c r="I310" s="1"/>
      <c r="J310" s="1"/>
      <c r="K310" s="1"/>
      <c r="L310" s="19">
        <v>5</v>
      </c>
      <c r="M310" s="2" t="s">
        <v>255</v>
      </c>
      <c r="N310" s="19"/>
      <c r="O310" s="19">
        <v>6</v>
      </c>
      <c r="P310" s="19">
        <v>10</v>
      </c>
      <c r="Q310" s="19">
        <f>P310-O310+1</f>
        <v>5</v>
      </c>
      <c r="R310" s="19"/>
      <c r="S310" s="19">
        <v>30</v>
      </c>
      <c r="T310" s="20"/>
      <c r="U310" s="376">
        <f>S310/6</f>
        <v>5</v>
      </c>
      <c r="V310" s="1"/>
      <c r="W310" s="21">
        <f>IF(Q310=0,0,R310)</f>
        <v>0</v>
      </c>
      <c r="X310" s="22">
        <f>IF(Q310=0,0,S310/1.5)</f>
        <v>20</v>
      </c>
      <c r="Y310" s="21">
        <f>V310+W310+X310</f>
        <v>20</v>
      </c>
      <c r="Z310" s="21">
        <v>30</v>
      </c>
      <c r="AA310" s="21">
        <v>1</v>
      </c>
      <c r="AB310" s="21">
        <f t="shared" si="164"/>
        <v>20</v>
      </c>
      <c r="AC310" s="219"/>
      <c r="AD310" s="119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</row>
    <row r="311" spans="1:94" s="27" customFormat="1">
      <c r="A311" s="383" t="s">
        <v>134</v>
      </c>
      <c r="B311" s="375" t="s">
        <v>197</v>
      </c>
      <c r="C311" s="19">
        <v>1</v>
      </c>
      <c r="D311" s="375" t="s">
        <v>44</v>
      </c>
      <c r="E311" s="1" t="s">
        <v>98</v>
      </c>
      <c r="F311" s="1"/>
      <c r="G311" s="1"/>
      <c r="H311" s="1"/>
      <c r="I311" s="1"/>
      <c r="J311" s="1"/>
      <c r="K311" s="1"/>
      <c r="L311" s="19">
        <v>6</v>
      </c>
      <c r="M311" s="2" t="s">
        <v>36</v>
      </c>
      <c r="N311" s="19"/>
      <c r="O311" s="19">
        <v>1</v>
      </c>
      <c r="P311" s="19">
        <v>5</v>
      </c>
      <c r="Q311" s="19">
        <f t="shared" si="170"/>
        <v>5</v>
      </c>
      <c r="R311" s="19"/>
      <c r="S311" s="19">
        <v>30</v>
      </c>
      <c r="T311" s="20"/>
      <c r="U311" s="376">
        <f t="shared" si="171"/>
        <v>5</v>
      </c>
      <c r="V311" s="1"/>
      <c r="W311" s="21">
        <f t="shared" si="172"/>
        <v>0</v>
      </c>
      <c r="X311" s="22">
        <f t="shared" si="173"/>
        <v>20</v>
      </c>
      <c r="Y311" s="21">
        <f t="shared" si="174"/>
        <v>20</v>
      </c>
      <c r="Z311" s="21">
        <v>24</v>
      </c>
      <c r="AA311" s="21">
        <v>1</v>
      </c>
      <c r="AB311" s="21">
        <f t="shared" si="164"/>
        <v>20</v>
      </c>
      <c r="AC311" s="219"/>
      <c r="AD311" s="119"/>
      <c r="AE311" s="14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</row>
    <row r="312" spans="1:94" s="27" customFormat="1">
      <c r="A312" s="383" t="s">
        <v>134</v>
      </c>
      <c r="B312" s="375" t="s">
        <v>198</v>
      </c>
      <c r="C312" s="19">
        <v>1</v>
      </c>
      <c r="D312" s="375" t="s">
        <v>44</v>
      </c>
      <c r="E312" s="1" t="s">
        <v>98</v>
      </c>
      <c r="F312" s="1"/>
      <c r="G312" s="1"/>
      <c r="H312" s="1"/>
      <c r="I312" s="1"/>
      <c r="J312" s="1"/>
      <c r="K312" s="1"/>
      <c r="L312" s="19">
        <v>6</v>
      </c>
      <c r="M312" s="2" t="s">
        <v>37</v>
      </c>
      <c r="N312" s="19"/>
      <c r="O312" s="19">
        <v>1</v>
      </c>
      <c r="P312" s="19">
        <v>5</v>
      </c>
      <c r="Q312" s="19">
        <f t="shared" si="170"/>
        <v>5</v>
      </c>
      <c r="R312" s="19"/>
      <c r="S312" s="19">
        <v>30</v>
      </c>
      <c r="T312" s="20"/>
      <c r="U312" s="376">
        <f t="shared" si="171"/>
        <v>5</v>
      </c>
      <c r="V312" s="1"/>
      <c r="W312" s="21">
        <f t="shared" si="172"/>
        <v>0</v>
      </c>
      <c r="X312" s="22">
        <f t="shared" si="173"/>
        <v>20</v>
      </c>
      <c r="Y312" s="21">
        <f t="shared" si="174"/>
        <v>20</v>
      </c>
      <c r="Z312" s="21">
        <v>25</v>
      </c>
      <c r="AA312" s="21">
        <v>1</v>
      </c>
      <c r="AB312" s="21">
        <f t="shared" si="164"/>
        <v>20</v>
      </c>
      <c r="AC312" s="219"/>
      <c r="AD312" s="119"/>
      <c r="AE312" s="14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</row>
    <row r="313" spans="1:94" s="27" customFormat="1">
      <c r="A313" s="383" t="s">
        <v>134</v>
      </c>
      <c r="B313" s="375" t="s">
        <v>199</v>
      </c>
      <c r="C313" s="19">
        <v>1</v>
      </c>
      <c r="D313" s="375" t="s">
        <v>44</v>
      </c>
      <c r="E313" s="1" t="s">
        <v>98</v>
      </c>
      <c r="F313" s="1"/>
      <c r="G313" s="1"/>
      <c r="H313" s="1"/>
      <c r="I313" s="1"/>
      <c r="J313" s="1"/>
      <c r="K313" s="1"/>
      <c r="L313" s="19">
        <v>6</v>
      </c>
      <c r="M313" s="2" t="s">
        <v>36</v>
      </c>
      <c r="N313" s="19"/>
      <c r="O313" s="19">
        <v>6</v>
      </c>
      <c r="P313" s="19">
        <v>10</v>
      </c>
      <c r="Q313" s="19">
        <f t="shared" si="170"/>
        <v>5</v>
      </c>
      <c r="R313" s="19"/>
      <c r="S313" s="19">
        <v>30</v>
      </c>
      <c r="T313" s="20"/>
      <c r="U313" s="376">
        <f t="shared" si="171"/>
        <v>5</v>
      </c>
      <c r="V313" s="1"/>
      <c r="W313" s="21">
        <f t="shared" si="172"/>
        <v>0</v>
      </c>
      <c r="X313" s="22">
        <f t="shared" si="173"/>
        <v>20</v>
      </c>
      <c r="Y313" s="21">
        <f t="shared" si="174"/>
        <v>20</v>
      </c>
      <c r="Z313" s="21">
        <v>22</v>
      </c>
      <c r="AA313" s="21">
        <v>1</v>
      </c>
      <c r="AB313" s="21">
        <f t="shared" si="164"/>
        <v>20</v>
      </c>
      <c r="AC313" s="219"/>
      <c r="AD313" s="119"/>
      <c r="AE313" s="14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</row>
    <row r="314" spans="1:94" s="27" customFormat="1">
      <c r="A314" s="383" t="s">
        <v>134</v>
      </c>
      <c r="B314" s="375" t="s">
        <v>200</v>
      </c>
      <c r="C314" s="19">
        <v>1</v>
      </c>
      <c r="D314" s="375" t="s">
        <v>44</v>
      </c>
      <c r="E314" s="1" t="s">
        <v>98</v>
      </c>
      <c r="F314" s="1"/>
      <c r="G314" s="1"/>
      <c r="H314" s="1"/>
      <c r="I314" s="1"/>
      <c r="J314" s="1"/>
      <c r="K314" s="1"/>
      <c r="L314" s="19">
        <v>6</v>
      </c>
      <c r="M314" s="2" t="s">
        <v>37</v>
      </c>
      <c r="N314" s="19"/>
      <c r="O314" s="19">
        <v>6</v>
      </c>
      <c r="P314" s="19">
        <v>10</v>
      </c>
      <c r="Q314" s="19">
        <f t="shared" si="170"/>
        <v>5</v>
      </c>
      <c r="R314" s="19"/>
      <c r="S314" s="19">
        <v>30</v>
      </c>
      <c r="T314" s="20"/>
      <c r="U314" s="376">
        <f t="shared" si="171"/>
        <v>5</v>
      </c>
      <c r="V314" s="1"/>
      <c r="W314" s="21">
        <f t="shared" si="172"/>
        <v>0</v>
      </c>
      <c r="X314" s="22">
        <f t="shared" si="173"/>
        <v>20</v>
      </c>
      <c r="Y314" s="21">
        <f t="shared" si="174"/>
        <v>20</v>
      </c>
      <c r="Z314" s="21">
        <v>23</v>
      </c>
      <c r="AA314" s="21">
        <v>1</v>
      </c>
      <c r="AB314" s="21">
        <f t="shared" si="164"/>
        <v>20</v>
      </c>
      <c r="AC314" s="219"/>
      <c r="AD314" s="119"/>
      <c r="AE314" s="14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</row>
    <row r="315" spans="1:94" s="14" customFormat="1">
      <c r="A315" s="383" t="s">
        <v>134</v>
      </c>
      <c r="B315" s="375" t="s">
        <v>301</v>
      </c>
      <c r="C315" s="19">
        <v>1</v>
      </c>
      <c r="D315" s="375" t="s">
        <v>44</v>
      </c>
      <c r="E315" s="1" t="s">
        <v>286</v>
      </c>
      <c r="F315" s="1"/>
      <c r="G315" s="1"/>
      <c r="H315" s="1"/>
      <c r="I315" s="1"/>
      <c r="J315" s="1"/>
      <c r="K315" s="1"/>
      <c r="L315" s="19">
        <v>6</v>
      </c>
      <c r="M315" s="2" t="s">
        <v>36</v>
      </c>
      <c r="N315" s="19"/>
      <c r="O315" s="19">
        <v>11</v>
      </c>
      <c r="P315" s="19">
        <v>15</v>
      </c>
      <c r="Q315" s="19">
        <f>P315-O315+1</f>
        <v>5</v>
      </c>
      <c r="R315" s="19"/>
      <c r="S315" s="19">
        <v>30</v>
      </c>
      <c r="T315" s="20"/>
      <c r="U315" s="376">
        <f>S315/6</f>
        <v>5</v>
      </c>
      <c r="V315" s="1"/>
      <c r="W315" s="21">
        <f>IF(Q315=0,0,R315)</f>
        <v>0</v>
      </c>
      <c r="X315" s="22">
        <f>IF(Q315=0,0,S315/1.5)</f>
        <v>20</v>
      </c>
      <c r="Y315" s="21">
        <f>V315+W315+X315</f>
        <v>20</v>
      </c>
      <c r="Z315" s="21">
        <v>32</v>
      </c>
      <c r="AA315" s="21">
        <v>1.1000000000000001</v>
      </c>
      <c r="AB315" s="21">
        <f t="shared" si="164"/>
        <v>22</v>
      </c>
      <c r="AC315" s="219"/>
      <c r="AD315" s="119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</row>
    <row r="316" spans="1:94" s="14" customFormat="1">
      <c r="A316" s="383" t="s">
        <v>134</v>
      </c>
      <c r="B316" s="375" t="s">
        <v>302</v>
      </c>
      <c r="C316" s="19">
        <v>1</v>
      </c>
      <c r="D316" s="375" t="s">
        <v>44</v>
      </c>
      <c r="E316" s="1" t="s">
        <v>286</v>
      </c>
      <c r="F316" s="1"/>
      <c r="G316" s="1"/>
      <c r="H316" s="1"/>
      <c r="I316" s="1"/>
      <c r="J316" s="1"/>
      <c r="K316" s="1"/>
      <c r="L316" s="19">
        <v>6</v>
      </c>
      <c r="M316" s="2" t="s">
        <v>37</v>
      </c>
      <c r="N316" s="19"/>
      <c r="O316" s="19">
        <v>11</v>
      </c>
      <c r="P316" s="19">
        <v>15</v>
      </c>
      <c r="Q316" s="19">
        <f>P316-O316+1</f>
        <v>5</v>
      </c>
      <c r="R316" s="19"/>
      <c r="S316" s="19">
        <v>30</v>
      </c>
      <c r="T316" s="20"/>
      <c r="U316" s="376">
        <f>S316/6</f>
        <v>5</v>
      </c>
      <c r="V316" s="1"/>
      <c r="W316" s="21">
        <f>IF(Q316=0,0,R316)</f>
        <v>0</v>
      </c>
      <c r="X316" s="22">
        <f>IF(Q316=0,0,S316/1.5)</f>
        <v>20</v>
      </c>
      <c r="Y316" s="21">
        <f>V316+W316+X316</f>
        <v>20</v>
      </c>
      <c r="Z316" s="21">
        <v>33</v>
      </c>
      <c r="AA316" s="21">
        <v>1.1000000000000001</v>
      </c>
      <c r="AB316" s="21">
        <f t="shared" si="164"/>
        <v>22</v>
      </c>
      <c r="AC316" s="219"/>
      <c r="AD316" s="119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</row>
    <row r="317" spans="1:94" s="27" customFormat="1">
      <c r="A317" s="383" t="s">
        <v>134</v>
      </c>
      <c r="B317" s="375" t="s">
        <v>201</v>
      </c>
      <c r="C317" s="19">
        <v>1</v>
      </c>
      <c r="D317" s="375" t="s">
        <v>44</v>
      </c>
      <c r="E317" s="1" t="s">
        <v>98</v>
      </c>
      <c r="F317" s="1"/>
      <c r="G317" s="1"/>
      <c r="H317" s="1"/>
      <c r="I317" s="1"/>
      <c r="J317" s="1"/>
      <c r="K317" s="1"/>
      <c r="L317" s="19">
        <v>5</v>
      </c>
      <c r="M317" s="2" t="s">
        <v>36</v>
      </c>
      <c r="N317" s="19"/>
      <c r="O317" s="19">
        <v>1</v>
      </c>
      <c r="P317" s="19">
        <v>5</v>
      </c>
      <c r="Q317" s="19">
        <f t="shared" si="170"/>
        <v>5</v>
      </c>
      <c r="R317" s="19"/>
      <c r="S317" s="19">
        <v>30</v>
      </c>
      <c r="T317" s="20"/>
      <c r="U317" s="376">
        <f t="shared" si="171"/>
        <v>5</v>
      </c>
      <c r="V317" s="1"/>
      <c r="W317" s="21">
        <f t="shared" si="172"/>
        <v>0</v>
      </c>
      <c r="X317" s="22">
        <f t="shared" si="173"/>
        <v>20</v>
      </c>
      <c r="Y317" s="21">
        <f t="shared" si="174"/>
        <v>20</v>
      </c>
      <c r="Z317" s="21">
        <v>23</v>
      </c>
      <c r="AA317" s="21">
        <v>1</v>
      </c>
      <c r="AB317" s="21">
        <f t="shared" si="164"/>
        <v>20</v>
      </c>
      <c r="AC317" s="219"/>
      <c r="AD317" s="119"/>
      <c r="AE317" s="14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</row>
    <row r="318" spans="1:94" s="27" customFormat="1">
      <c r="A318" s="383" t="s">
        <v>134</v>
      </c>
      <c r="B318" s="375" t="s">
        <v>202</v>
      </c>
      <c r="C318" s="19">
        <v>1</v>
      </c>
      <c r="D318" s="375" t="s">
        <v>44</v>
      </c>
      <c r="E318" s="1" t="s">
        <v>98</v>
      </c>
      <c r="F318" s="1"/>
      <c r="G318" s="1"/>
      <c r="H318" s="1"/>
      <c r="I318" s="1"/>
      <c r="J318" s="1"/>
      <c r="K318" s="1"/>
      <c r="L318" s="19">
        <v>5</v>
      </c>
      <c r="M318" s="2" t="s">
        <v>37</v>
      </c>
      <c r="N318" s="19"/>
      <c r="O318" s="19">
        <v>1</v>
      </c>
      <c r="P318" s="19">
        <v>5</v>
      </c>
      <c r="Q318" s="19">
        <f t="shared" si="170"/>
        <v>5</v>
      </c>
      <c r="R318" s="19"/>
      <c r="S318" s="19">
        <v>30</v>
      </c>
      <c r="T318" s="20"/>
      <c r="U318" s="376">
        <f t="shared" si="171"/>
        <v>5</v>
      </c>
      <c r="V318" s="1"/>
      <c r="W318" s="21">
        <f t="shared" si="172"/>
        <v>0</v>
      </c>
      <c r="X318" s="22">
        <f t="shared" si="173"/>
        <v>20</v>
      </c>
      <c r="Y318" s="21">
        <f t="shared" si="174"/>
        <v>20</v>
      </c>
      <c r="Z318" s="21">
        <v>23</v>
      </c>
      <c r="AA318" s="21">
        <v>1</v>
      </c>
      <c r="AB318" s="21">
        <f t="shared" si="164"/>
        <v>20</v>
      </c>
      <c r="AC318" s="219"/>
      <c r="AD318" s="119"/>
      <c r="AE318" s="14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</row>
    <row r="319" spans="1:94" s="27" customFormat="1">
      <c r="A319" s="383" t="s">
        <v>134</v>
      </c>
      <c r="B319" s="375" t="s">
        <v>246</v>
      </c>
      <c r="C319" s="19">
        <v>1</v>
      </c>
      <c r="D319" s="375" t="s">
        <v>44</v>
      </c>
      <c r="E319" s="1" t="s">
        <v>203</v>
      </c>
      <c r="F319" s="1"/>
      <c r="G319" s="1"/>
      <c r="H319" s="1"/>
      <c r="I319" s="1"/>
      <c r="J319" s="1"/>
      <c r="K319" s="1"/>
      <c r="L319" s="19">
        <v>7</v>
      </c>
      <c r="M319" s="2" t="s">
        <v>36</v>
      </c>
      <c r="N319" s="19"/>
      <c r="O319" s="19">
        <v>6</v>
      </c>
      <c r="P319" s="19">
        <v>15</v>
      </c>
      <c r="Q319" s="19">
        <f t="shared" si="170"/>
        <v>10</v>
      </c>
      <c r="R319" s="19"/>
      <c r="S319" s="19">
        <v>60</v>
      </c>
      <c r="T319" s="20"/>
      <c r="U319" s="376">
        <f t="shared" si="171"/>
        <v>10</v>
      </c>
      <c r="V319" s="1"/>
      <c r="W319" s="21">
        <f t="shared" si="172"/>
        <v>0</v>
      </c>
      <c r="X319" s="22">
        <f t="shared" si="173"/>
        <v>40</v>
      </c>
      <c r="Y319" s="21">
        <f t="shared" si="174"/>
        <v>40</v>
      </c>
      <c r="Z319" s="21">
        <v>18</v>
      </c>
      <c r="AA319" s="21">
        <v>1</v>
      </c>
      <c r="AB319" s="21">
        <f t="shared" si="164"/>
        <v>40</v>
      </c>
      <c r="AC319" s="219"/>
      <c r="AD319" s="119"/>
      <c r="AE319" s="14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</row>
    <row r="320" spans="1:94" s="27" customFormat="1">
      <c r="A320" s="383" t="s">
        <v>134</v>
      </c>
      <c r="B320" s="375" t="s">
        <v>247</v>
      </c>
      <c r="C320" s="19">
        <v>1</v>
      </c>
      <c r="D320" s="375" t="s">
        <v>44</v>
      </c>
      <c r="E320" s="1" t="s">
        <v>203</v>
      </c>
      <c r="F320" s="1"/>
      <c r="G320" s="1"/>
      <c r="H320" s="1"/>
      <c r="I320" s="1"/>
      <c r="J320" s="1"/>
      <c r="K320" s="1"/>
      <c r="L320" s="19">
        <v>7</v>
      </c>
      <c r="M320" s="2" t="s">
        <v>37</v>
      </c>
      <c r="N320" s="19"/>
      <c r="O320" s="19">
        <v>6</v>
      </c>
      <c r="P320" s="19">
        <v>15</v>
      </c>
      <c r="Q320" s="19">
        <f>P320-O320+1</f>
        <v>10</v>
      </c>
      <c r="R320" s="19"/>
      <c r="S320" s="19">
        <v>60</v>
      </c>
      <c r="T320" s="20"/>
      <c r="U320" s="376">
        <f>S320/6</f>
        <v>10</v>
      </c>
      <c r="V320" s="1"/>
      <c r="W320" s="21">
        <f>IF(Q320=0,0,R320)</f>
        <v>0</v>
      </c>
      <c r="X320" s="22">
        <f>IF(Q320=0,0,S320/1.5)</f>
        <v>40</v>
      </c>
      <c r="Y320" s="21">
        <f>V320+W320+X320</f>
        <v>40</v>
      </c>
      <c r="Z320" s="21">
        <v>18</v>
      </c>
      <c r="AA320" s="21">
        <v>1</v>
      </c>
      <c r="AB320" s="21">
        <f t="shared" si="164"/>
        <v>40</v>
      </c>
      <c r="AC320" s="219"/>
      <c r="AD320" s="119"/>
      <c r="AE320" s="14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</row>
    <row r="321" spans="1:94" s="27" customFormat="1">
      <c r="A321" s="383"/>
      <c r="B321" s="375"/>
      <c r="C321" s="19"/>
      <c r="D321" s="375" t="s">
        <v>44</v>
      </c>
      <c r="E321" s="1" t="s">
        <v>415</v>
      </c>
      <c r="F321" s="1"/>
      <c r="G321" s="1"/>
      <c r="H321" s="1"/>
      <c r="I321" s="1"/>
      <c r="J321" s="1"/>
      <c r="K321" s="1"/>
      <c r="L321" s="19"/>
      <c r="M321" s="2"/>
      <c r="N321" s="19"/>
      <c r="O321" s="19"/>
      <c r="P321" s="19"/>
      <c r="Q321" s="19"/>
      <c r="R321" s="19"/>
      <c r="S321" s="19"/>
      <c r="T321" s="20"/>
      <c r="U321" s="376"/>
      <c r="V321" s="1"/>
      <c r="W321" s="21"/>
      <c r="X321" s="22"/>
      <c r="Y321" s="21"/>
      <c r="Z321" s="21"/>
      <c r="AA321" s="21"/>
      <c r="AB321" s="21">
        <v>40.5</v>
      </c>
      <c r="AC321" s="21"/>
      <c r="AD321" s="119"/>
      <c r="AE321" s="14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</row>
    <row r="322" spans="1:94" s="368" customFormat="1" ht="15.95" customHeight="1">
      <c r="A322" s="383" t="s">
        <v>134</v>
      </c>
      <c r="B322" s="375" t="s">
        <v>191</v>
      </c>
      <c r="C322" s="19">
        <v>2</v>
      </c>
      <c r="D322" s="375" t="s">
        <v>44</v>
      </c>
      <c r="E322" s="389" t="s">
        <v>392</v>
      </c>
      <c r="F322" s="389"/>
      <c r="G322" s="389"/>
      <c r="H322" s="389"/>
      <c r="I322" s="389"/>
      <c r="J322" s="389"/>
      <c r="K322" s="389"/>
      <c r="L322" s="2" t="s">
        <v>453</v>
      </c>
      <c r="M322" s="2" t="s">
        <v>37</v>
      </c>
      <c r="N322" s="19"/>
      <c r="O322" s="19">
        <v>24</v>
      </c>
      <c r="P322" s="19">
        <v>26</v>
      </c>
      <c r="Q322" s="19">
        <f>P322-O322+1</f>
        <v>3</v>
      </c>
      <c r="R322" s="19"/>
      <c r="S322" s="19">
        <v>60</v>
      </c>
      <c r="T322" s="20">
        <f>R322/Q322</f>
        <v>0</v>
      </c>
      <c r="U322" s="376">
        <f>S322/5</f>
        <v>12</v>
      </c>
      <c r="V322" s="1"/>
      <c r="W322" s="21">
        <f>IF(Q322=0,0,R322)</f>
        <v>0</v>
      </c>
      <c r="X322" s="22">
        <f>IF(Q322=0,0,S322/1.5)</f>
        <v>40</v>
      </c>
      <c r="Y322" s="21">
        <f>V322+W322+X322</f>
        <v>40</v>
      </c>
      <c r="Z322" s="21">
        <v>29</v>
      </c>
      <c r="AA322" s="21">
        <v>1</v>
      </c>
      <c r="AB322" s="21">
        <f>AA322*Y322</f>
        <v>40</v>
      </c>
      <c r="AC322" s="219"/>
      <c r="AD322" s="379"/>
      <c r="AE322" s="400"/>
      <c r="AF322" s="380"/>
      <c r="AG322" s="380"/>
      <c r="AH322" s="380"/>
      <c r="AI322" s="380"/>
      <c r="AJ322" s="380"/>
      <c r="AK322" s="380"/>
      <c r="AL322" s="380"/>
      <c r="AM322" s="380"/>
      <c r="AN322" s="380"/>
      <c r="AO322" s="380"/>
      <c r="AP322" s="380"/>
      <c r="AQ322" s="380"/>
      <c r="AR322" s="380"/>
      <c r="AS322" s="380"/>
      <c r="AT322" s="380"/>
      <c r="AU322" s="380"/>
      <c r="AV322" s="380"/>
      <c r="AW322" s="380"/>
      <c r="AX322" s="380"/>
      <c r="AY322" s="380"/>
      <c r="AZ322" s="380"/>
      <c r="BA322" s="380"/>
      <c r="BB322" s="380"/>
      <c r="BC322" s="380"/>
      <c r="BD322" s="380"/>
      <c r="BE322" s="380"/>
      <c r="BF322" s="380"/>
      <c r="BG322" s="380"/>
      <c r="BH322" s="380"/>
      <c r="BI322" s="380"/>
      <c r="BJ322" s="380"/>
      <c r="BK322" s="380"/>
      <c r="BL322" s="380"/>
      <c r="BM322" s="380"/>
      <c r="BN322" s="380"/>
      <c r="BO322" s="380"/>
      <c r="BP322" s="380"/>
      <c r="BQ322" s="380"/>
      <c r="BR322" s="380"/>
      <c r="BS322" s="380"/>
      <c r="BT322" s="380"/>
      <c r="BU322" s="380"/>
      <c r="BV322" s="380"/>
      <c r="BW322" s="380"/>
      <c r="BX322" s="380"/>
      <c r="BY322" s="380"/>
      <c r="BZ322" s="380"/>
      <c r="CA322" s="380"/>
      <c r="CB322" s="380"/>
      <c r="CC322" s="380"/>
      <c r="CD322" s="380"/>
      <c r="CE322" s="380"/>
      <c r="CF322" s="380"/>
      <c r="CG322" s="380"/>
      <c r="CH322" s="380"/>
      <c r="CI322" s="380"/>
      <c r="CJ322" s="380"/>
      <c r="CK322" s="380"/>
      <c r="CL322" s="380"/>
      <c r="CM322" s="380"/>
      <c r="CN322" s="380"/>
      <c r="CO322" s="380"/>
      <c r="CP322" s="380"/>
    </row>
    <row r="323" spans="1:94" s="137" customFormat="1">
      <c r="A323" s="374" t="s">
        <v>134</v>
      </c>
      <c r="B323" s="375" t="s">
        <v>397</v>
      </c>
      <c r="C323" s="19">
        <v>2</v>
      </c>
      <c r="D323" s="375" t="s">
        <v>44</v>
      </c>
      <c r="E323" s="1" t="s">
        <v>393</v>
      </c>
      <c r="F323" s="1"/>
      <c r="G323" s="1"/>
      <c r="H323" s="1"/>
      <c r="I323" s="1"/>
      <c r="J323" s="1"/>
      <c r="K323" s="1"/>
      <c r="L323" s="2" t="s">
        <v>80</v>
      </c>
      <c r="M323" s="2" t="s">
        <v>36</v>
      </c>
      <c r="N323" s="19"/>
      <c r="O323" s="19">
        <v>27</v>
      </c>
      <c r="P323" s="19">
        <v>31</v>
      </c>
      <c r="Q323" s="19">
        <f>P323-O323+1</f>
        <v>5</v>
      </c>
      <c r="R323" s="19"/>
      <c r="S323" s="19">
        <v>60</v>
      </c>
      <c r="T323" s="20">
        <v>30</v>
      </c>
      <c r="U323" s="376">
        <v>0</v>
      </c>
      <c r="V323" s="1"/>
      <c r="W323" s="21">
        <f t="shared" ref="W323:W326" si="175">IF(Q323=0,0,R323)</f>
        <v>0</v>
      </c>
      <c r="X323" s="22">
        <f t="shared" ref="X323:X326" si="176">IF(Q323=0,0,S323/1.5)</f>
        <v>40</v>
      </c>
      <c r="Y323" s="21">
        <f t="shared" ref="Y323:Y326" si="177">V323+W323+X323</f>
        <v>40</v>
      </c>
      <c r="Z323" s="21">
        <v>31</v>
      </c>
      <c r="AA323" s="21">
        <v>1.1000000000000001</v>
      </c>
      <c r="AB323" s="21">
        <f t="shared" ref="AB323:AB326" si="178">AA323*Y323</f>
        <v>44</v>
      </c>
      <c r="AC323" s="219"/>
      <c r="AD323" s="119"/>
      <c r="AE323" s="14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</row>
    <row r="324" spans="1:94" s="137" customFormat="1">
      <c r="A324" s="374" t="s">
        <v>134</v>
      </c>
      <c r="B324" s="375" t="s">
        <v>398</v>
      </c>
      <c r="C324" s="19">
        <v>2</v>
      </c>
      <c r="D324" s="375" t="s">
        <v>44</v>
      </c>
      <c r="E324" s="1" t="s">
        <v>393</v>
      </c>
      <c r="F324" s="1"/>
      <c r="G324" s="1"/>
      <c r="H324" s="1"/>
      <c r="I324" s="1"/>
      <c r="J324" s="1"/>
      <c r="K324" s="1"/>
      <c r="L324" s="2" t="s">
        <v>80</v>
      </c>
      <c r="M324" s="2" t="s">
        <v>37</v>
      </c>
      <c r="N324" s="19"/>
      <c r="O324" s="19">
        <v>27</v>
      </c>
      <c r="P324" s="19">
        <v>31</v>
      </c>
      <c r="Q324" s="19">
        <f t="shared" ref="Q324:Q326" si="179">P324-O324+1</f>
        <v>5</v>
      </c>
      <c r="R324" s="19"/>
      <c r="S324" s="19">
        <v>60</v>
      </c>
      <c r="T324" s="20">
        <v>30</v>
      </c>
      <c r="U324" s="376">
        <v>0</v>
      </c>
      <c r="V324" s="1"/>
      <c r="W324" s="21">
        <f t="shared" si="175"/>
        <v>0</v>
      </c>
      <c r="X324" s="22">
        <f t="shared" si="176"/>
        <v>40</v>
      </c>
      <c r="Y324" s="21">
        <f t="shared" si="177"/>
        <v>40</v>
      </c>
      <c r="Z324" s="21">
        <v>31</v>
      </c>
      <c r="AA324" s="21">
        <v>1.1000000000000001</v>
      </c>
      <c r="AB324" s="21">
        <f t="shared" si="178"/>
        <v>44</v>
      </c>
      <c r="AC324" s="219"/>
      <c r="AD324" s="119"/>
      <c r="AE324" s="14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</row>
    <row r="325" spans="1:94" s="137" customFormat="1">
      <c r="A325" s="374" t="s">
        <v>134</v>
      </c>
      <c r="B325" s="375" t="s">
        <v>403</v>
      </c>
      <c r="C325" s="19">
        <v>2</v>
      </c>
      <c r="D325" s="375" t="s">
        <v>44</v>
      </c>
      <c r="E325" s="1" t="s">
        <v>393</v>
      </c>
      <c r="F325" s="1"/>
      <c r="G325" s="1"/>
      <c r="H325" s="1"/>
      <c r="I325" s="1"/>
      <c r="J325" s="1"/>
      <c r="K325" s="1"/>
      <c r="L325" s="2" t="s">
        <v>78</v>
      </c>
      <c r="M325" s="2" t="s">
        <v>36</v>
      </c>
      <c r="N325" s="19"/>
      <c r="O325" s="19">
        <v>27</v>
      </c>
      <c r="P325" s="19">
        <v>31</v>
      </c>
      <c r="Q325" s="19">
        <f t="shared" si="179"/>
        <v>5</v>
      </c>
      <c r="R325" s="19"/>
      <c r="S325" s="19">
        <v>60</v>
      </c>
      <c r="T325" s="20">
        <v>30</v>
      </c>
      <c r="U325" s="376">
        <v>0</v>
      </c>
      <c r="V325" s="1"/>
      <c r="W325" s="21">
        <f t="shared" si="175"/>
        <v>0</v>
      </c>
      <c r="X325" s="22">
        <f t="shared" si="176"/>
        <v>40</v>
      </c>
      <c r="Y325" s="21">
        <f t="shared" si="177"/>
        <v>40</v>
      </c>
      <c r="Z325" s="21">
        <v>31</v>
      </c>
      <c r="AA325" s="21">
        <v>1.1000000000000001</v>
      </c>
      <c r="AB325" s="21">
        <f t="shared" si="178"/>
        <v>44</v>
      </c>
      <c r="AC325" s="219"/>
      <c r="AD325" s="119"/>
      <c r="AE325" s="14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</row>
    <row r="326" spans="1:94" s="137" customFormat="1">
      <c r="A326" s="374" t="s">
        <v>134</v>
      </c>
      <c r="B326" s="375" t="s">
        <v>404</v>
      </c>
      <c r="C326" s="19">
        <v>2</v>
      </c>
      <c r="D326" s="375" t="s">
        <v>44</v>
      </c>
      <c r="E326" s="1" t="s">
        <v>393</v>
      </c>
      <c r="F326" s="1"/>
      <c r="G326" s="1"/>
      <c r="H326" s="1"/>
      <c r="I326" s="1"/>
      <c r="J326" s="1"/>
      <c r="K326" s="1"/>
      <c r="L326" s="2" t="s">
        <v>78</v>
      </c>
      <c r="M326" s="2" t="s">
        <v>37</v>
      </c>
      <c r="N326" s="19"/>
      <c r="O326" s="19">
        <v>27</v>
      </c>
      <c r="P326" s="19">
        <v>31</v>
      </c>
      <c r="Q326" s="19">
        <f t="shared" si="179"/>
        <v>5</v>
      </c>
      <c r="R326" s="19"/>
      <c r="S326" s="19">
        <v>60</v>
      </c>
      <c r="T326" s="20">
        <v>30</v>
      </c>
      <c r="U326" s="376">
        <v>0</v>
      </c>
      <c r="V326" s="1"/>
      <c r="W326" s="21">
        <f t="shared" si="175"/>
        <v>0</v>
      </c>
      <c r="X326" s="22">
        <f t="shared" si="176"/>
        <v>40</v>
      </c>
      <c r="Y326" s="21">
        <f t="shared" si="177"/>
        <v>40</v>
      </c>
      <c r="Z326" s="21">
        <v>31</v>
      </c>
      <c r="AA326" s="21">
        <v>1.1000000000000001</v>
      </c>
      <c r="AB326" s="21">
        <f t="shared" si="178"/>
        <v>44</v>
      </c>
      <c r="AC326" s="219"/>
      <c r="AD326" s="119"/>
      <c r="AE326" s="14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</row>
    <row r="327" spans="1:94" s="113" customFormat="1" ht="25.5">
      <c r="A327" s="370" t="s">
        <v>15</v>
      </c>
      <c r="B327" s="370" t="s">
        <v>16</v>
      </c>
      <c r="C327" s="371" t="s">
        <v>148</v>
      </c>
      <c r="D327" s="370" t="s">
        <v>541</v>
      </c>
      <c r="E327" s="370" t="s">
        <v>18</v>
      </c>
      <c r="F327" s="370"/>
      <c r="G327" s="370"/>
      <c r="H327" s="370"/>
      <c r="I327" s="370"/>
      <c r="J327" s="370"/>
      <c r="K327" s="370"/>
      <c r="L327" s="370" t="s">
        <v>77</v>
      </c>
      <c r="M327" s="370" t="s">
        <v>36</v>
      </c>
      <c r="N327" s="371"/>
      <c r="O327" s="370">
        <v>27</v>
      </c>
      <c r="P327" s="370">
        <v>31</v>
      </c>
      <c r="Q327" s="371" t="s">
        <v>2</v>
      </c>
      <c r="R327" s="370" t="s">
        <v>33</v>
      </c>
      <c r="S327" s="370" t="s">
        <v>34</v>
      </c>
      <c r="T327" s="372" t="s">
        <v>3</v>
      </c>
      <c r="U327" s="372" t="s">
        <v>4</v>
      </c>
      <c r="V327" s="371" t="s">
        <v>32</v>
      </c>
      <c r="W327" s="370" t="s">
        <v>5</v>
      </c>
      <c r="X327" s="370" t="s">
        <v>6</v>
      </c>
      <c r="Y327" s="373" t="s">
        <v>362</v>
      </c>
      <c r="Z327" s="373" t="s">
        <v>360</v>
      </c>
      <c r="AA327" s="373" t="s">
        <v>363</v>
      </c>
      <c r="AB327" s="373" t="s">
        <v>364</v>
      </c>
      <c r="AC327" s="373" t="s">
        <v>373</v>
      </c>
      <c r="AD327" s="386" t="s">
        <v>382</v>
      </c>
      <c r="AE327" s="398" t="s">
        <v>383</v>
      </c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</row>
    <row r="328" spans="1:94" s="27" customFormat="1">
      <c r="A328" s="383" t="s">
        <v>135</v>
      </c>
      <c r="B328" s="375" t="s">
        <v>168</v>
      </c>
      <c r="C328" s="19">
        <v>1</v>
      </c>
      <c r="D328" s="375" t="s">
        <v>104</v>
      </c>
      <c r="E328" s="1" t="s">
        <v>285</v>
      </c>
      <c r="F328" s="1"/>
      <c r="G328" s="1"/>
      <c r="H328" s="1"/>
      <c r="I328" s="1"/>
      <c r="J328" s="1"/>
      <c r="K328" s="1"/>
      <c r="L328" s="19" t="s">
        <v>77</v>
      </c>
      <c r="M328" s="2" t="s">
        <v>37</v>
      </c>
      <c r="N328" s="19"/>
      <c r="O328" s="19">
        <v>27</v>
      </c>
      <c r="P328" s="19">
        <v>31</v>
      </c>
      <c r="Q328" s="19">
        <f t="shared" ref="Q328:Q335" si="180">P328-O328+1</f>
        <v>5</v>
      </c>
      <c r="R328" s="19"/>
      <c r="S328" s="19">
        <v>30</v>
      </c>
      <c r="T328" s="20"/>
      <c r="U328" s="376">
        <f t="shared" ref="U328:U342" si="181">S328/6</f>
        <v>5</v>
      </c>
      <c r="V328" s="1"/>
      <c r="W328" s="21">
        <f t="shared" ref="W328:W335" si="182">IF(Q328=0,0,R328)</f>
        <v>0</v>
      </c>
      <c r="X328" s="22">
        <f t="shared" ref="X328:X335" si="183">IF(Q328=0,0,S328/1.5)</f>
        <v>20</v>
      </c>
      <c r="Y328" s="21">
        <f t="shared" ref="Y328:Y335" si="184">V328+W328+X328</f>
        <v>20</v>
      </c>
      <c r="Z328" s="21">
        <v>62</v>
      </c>
      <c r="AA328" s="21">
        <v>1.2</v>
      </c>
      <c r="AB328" s="21">
        <f>AA328*Y328</f>
        <v>24</v>
      </c>
      <c r="AC328" s="219">
        <f>SUM(AB328:AB343)</f>
        <v>536.5</v>
      </c>
      <c r="AD328" s="387">
        <f>SUM(AB328:AB351)</f>
        <v>824.5</v>
      </c>
      <c r="AE328" s="399">
        <f>AD328-446</f>
        <v>378.5</v>
      </c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</row>
    <row r="329" spans="1:94" s="27" customFormat="1">
      <c r="A329" s="383" t="s">
        <v>135</v>
      </c>
      <c r="B329" s="375" t="s">
        <v>169</v>
      </c>
      <c r="C329" s="19">
        <v>1</v>
      </c>
      <c r="D329" s="375" t="s">
        <v>104</v>
      </c>
      <c r="E329" s="1" t="s">
        <v>285</v>
      </c>
      <c r="F329" s="1"/>
      <c r="G329" s="1"/>
      <c r="H329" s="1"/>
      <c r="I329" s="1"/>
      <c r="J329" s="1"/>
      <c r="K329" s="1"/>
      <c r="L329" s="19">
        <v>2</v>
      </c>
      <c r="M329" s="2" t="s">
        <v>37</v>
      </c>
      <c r="N329" s="19"/>
      <c r="O329" s="19">
        <v>1</v>
      </c>
      <c r="P329" s="19">
        <v>5</v>
      </c>
      <c r="Q329" s="19">
        <f t="shared" si="180"/>
        <v>5</v>
      </c>
      <c r="R329" s="19"/>
      <c r="S329" s="19">
        <v>30</v>
      </c>
      <c r="T329" s="20"/>
      <c r="U329" s="376">
        <f t="shared" si="181"/>
        <v>5</v>
      </c>
      <c r="V329" s="1"/>
      <c r="W329" s="21">
        <f t="shared" si="182"/>
        <v>0</v>
      </c>
      <c r="X329" s="22">
        <f t="shared" si="183"/>
        <v>20</v>
      </c>
      <c r="Y329" s="21">
        <f t="shared" si="184"/>
        <v>20</v>
      </c>
      <c r="Z329" s="21">
        <v>61</v>
      </c>
      <c r="AA329" s="21">
        <v>1.2</v>
      </c>
      <c r="AB329" s="21">
        <f t="shared" ref="AB329:AB342" si="185">AA329*Y329</f>
        <v>24</v>
      </c>
      <c r="AC329" s="219"/>
      <c r="AD329" s="119"/>
      <c r="AE329" s="14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</row>
    <row r="330" spans="1:94" s="27" customFormat="1">
      <c r="A330" s="383" t="s">
        <v>135</v>
      </c>
      <c r="B330" s="375" t="s">
        <v>176</v>
      </c>
      <c r="C330" s="19">
        <v>1</v>
      </c>
      <c r="D330" s="375" t="s">
        <v>104</v>
      </c>
      <c r="E330" s="1" t="s">
        <v>285</v>
      </c>
      <c r="F330" s="1"/>
      <c r="G330" s="1"/>
      <c r="H330" s="1"/>
      <c r="I330" s="1"/>
      <c r="J330" s="1"/>
      <c r="K330" s="1"/>
      <c r="L330" s="19">
        <v>3</v>
      </c>
      <c r="M330" s="2" t="s">
        <v>36</v>
      </c>
      <c r="N330" s="19"/>
      <c r="O330" s="19">
        <v>1</v>
      </c>
      <c r="P330" s="19">
        <v>5</v>
      </c>
      <c r="Q330" s="19">
        <f t="shared" si="180"/>
        <v>5</v>
      </c>
      <c r="R330" s="19"/>
      <c r="S330" s="19">
        <v>30</v>
      </c>
      <c r="T330" s="20"/>
      <c r="U330" s="376">
        <f t="shared" si="181"/>
        <v>5</v>
      </c>
      <c r="V330" s="1"/>
      <c r="W330" s="21">
        <f t="shared" si="182"/>
        <v>0</v>
      </c>
      <c r="X330" s="22">
        <f t="shared" si="183"/>
        <v>20</v>
      </c>
      <c r="Y330" s="21">
        <f t="shared" si="184"/>
        <v>20</v>
      </c>
      <c r="Z330" s="21">
        <v>61</v>
      </c>
      <c r="AA330" s="21">
        <v>1.2</v>
      </c>
      <c r="AB330" s="21">
        <f t="shared" si="185"/>
        <v>24</v>
      </c>
      <c r="AC330" s="219"/>
      <c r="AD330" s="119"/>
      <c r="AE330" s="14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</row>
    <row r="331" spans="1:94" s="27" customFormat="1">
      <c r="A331" s="383" t="s">
        <v>135</v>
      </c>
      <c r="B331" s="375" t="s">
        <v>177</v>
      </c>
      <c r="C331" s="19">
        <v>1</v>
      </c>
      <c r="D331" s="375" t="s">
        <v>104</v>
      </c>
      <c r="E331" s="1" t="s">
        <v>285</v>
      </c>
      <c r="F331" s="1"/>
      <c r="G331" s="1"/>
      <c r="H331" s="1"/>
      <c r="I331" s="1"/>
      <c r="J331" s="1"/>
      <c r="K331" s="1"/>
      <c r="L331" s="19">
        <v>3</v>
      </c>
      <c r="M331" s="2" t="s">
        <v>37</v>
      </c>
      <c r="N331" s="19"/>
      <c r="O331" s="19">
        <v>1</v>
      </c>
      <c r="P331" s="19">
        <v>5</v>
      </c>
      <c r="Q331" s="19">
        <f t="shared" si="180"/>
        <v>5</v>
      </c>
      <c r="R331" s="19"/>
      <c r="S331" s="19">
        <v>30</v>
      </c>
      <c r="T331" s="20"/>
      <c r="U331" s="376">
        <f t="shared" si="181"/>
        <v>5</v>
      </c>
      <c r="V331" s="1"/>
      <c r="W331" s="21">
        <f t="shared" si="182"/>
        <v>0</v>
      </c>
      <c r="X331" s="22">
        <f t="shared" si="183"/>
        <v>20</v>
      </c>
      <c r="Y331" s="21">
        <f t="shared" si="184"/>
        <v>20</v>
      </c>
      <c r="Z331" s="21">
        <v>60</v>
      </c>
      <c r="AA331" s="21">
        <v>1.2</v>
      </c>
      <c r="AB331" s="21">
        <f t="shared" si="185"/>
        <v>24</v>
      </c>
      <c r="AC331" s="219"/>
      <c r="AD331" s="119"/>
      <c r="AE331" s="14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</row>
    <row r="332" spans="1:94" s="27" customFormat="1">
      <c r="A332" s="383" t="s">
        <v>135</v>
      </c>
      <c r="B332" s="375" t="s">
        <v>253</v>
      </c>
      <c r="C332" s="19">
        <v>1</v>
      </c>
      <c r="D332" s="375" t="s">
        <v>104</v>
      </c>
      <c r="E332" s="1" t="s">
        <v>99</v>
      </c>
      <c r="F332" s="1"/>
      <c r="G332" s="1"/>
      <c r="H332" s="1"/>
      <c r="I332" s="1"/>
      <c r="J332" s="1"/>
      <c r="K332" s="1"/>
      <c r="L332" s="19">
        <v>3</v>
      </c>
      <c r="M332" s="2" t="s">
        <v>36</v>
      </c>
      <c r="N332" s="19"/>
      <c r="O332" s="19">
        <v>6</v>
      </c>
      <c r="P332" s="19">
        <v>15</v>
      </c>
      <c r="Q332" s="19">
        <f t="shared" si="180"/>
        <v>10</v>
      </c>
      <c r="R332" s="19"/>
      <c r="S332" s="19">
        <v>60</v>
      </c>
      <c r="T332" s="20"/>
      <c r="U332" s="376">
        <f t="shared" si="181"/>
        <v>10</v>
      </c>
      <c r="V332" s="1"/>
      <c r="W332" s="21">
        <f t="shared" si="182"/>
        <v>0</v>
      </c>
      <c r="X332" s="22">
        <f t="shared" si="183"/>
        <v>40</v>
      </c>
      <c r="Y332" s="21">
        <f t="shared" si="184"/>
        <v>40</v>
      </c>
      <c r="Z332" s="21">
        <v>62</v>
      </c>
      <c r="AA332" s="21">
        <v>1.2</v>
      </c>
      <c r="AB332" s="21">
        <f t="shared" si="185"/>
        <v>48</v>
      </c>
      <c r="AC332" s="219"/>
      <c r="AD332" s="119"/>
      <c r="AE332" s="14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</row>
    <row r="333" spans="1:94" s="27" customFormat="1">
      <c r="A333" s="383" t="s">
        <v>135</v>
      </c>
      <c r="B333" s="375" t="s">
        <v>256</v>
      </c>
      <c r="C333" s="19">
        <v>1</v>
      </c>
      <c r="D333" s="375" t="s">
        <v>104</v>
      </c>
      <c r="E333" s="1" t="s">
        <v>99</v>
      </c>
      <c r="F333" s="1"/>
      <c r="G333" s="1"/>
      <c r="H333" s="1"/>
      <c r="I333" s="1"/>
      <c r="J333" s="1"/>
      <c r="K333" s="1"/>
      <c r="L333" s="19">
        <v>3</v>
      </c>
      <c r="M333" s="2" t="s">
        <v>37</v>
      </c>
      <c r="N333" s="19"/>
      <c r="O333" s="19">
        <v>6</v>
      </c>
      <c r="P333" s="19">
        <v>15</v>
      </c>
      <c r="Q333" s="19">
        <f t="shared" si="180"/>
        <v>10</v>
      </c>
      <c r="R333" s="19"/>
      <c r="S333" s="19">
        <v>60</v>
      </c>
      <c r="T333" s="20"/>
      <c r="U333" s="376">
        <f t="shared" si="181"/>
        <v>10</v>
      </c>
      <c r="V333" s="1"/>
      <c r="W333" s="21">
        <f t="shared" si="182"/>
        <v>0</v>
      </c>
      <c r="X333" s="22">
        <f t="shared" si="183"/>
        <v>40</v>
      </c>
      <c r="Y333" s="21">
        <f t="shared" si="184"/>
        <v>40</v>
      </c>
      <c r="Z333" s="21">
        <v>60</v>
      </c>
      <c r="AA333" s="21">
        <v>1.2</v>
      </c>
      <c r="AB333" s="21">
        <f t="shared" si="185"/>
        <v>48</v>
      </c>
      <c r="AC333" s="219"/>
      <c r="AD333" s="119"/>
      <c r="AE333" s="14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</row>
    <row r="334" spans="1:94" s="14" customFormat="1">
      <c r="A334" s="383" t="s">
        <v>135</v>
      </c>
      <c r="B334" s="375" t="s">
        <v>275</v>
      </c>
      <c r="C334" s="19">
        <v>1</v>
      </c>
      <c r="D334" s="375" t="s">
        <v>104</v>
      </c>
      <c r="E334" s="1" t="s">
        <v>285</v>
      </c>
      <c r="F334" s="1"/>
      <c r="G334" s="1"/>
      <c r="H334" s="1"/>
      <c r="I334" s="1"/>
      <c r="J334" s="1"/>
      <c r="K334" s="1"/>
      <c r="L334" s="19">
        <v>3</v>
      </c>
      <c r="M334" s="2" t="s">
        <v>37</v>
      </c>
      <c r="N334" s="19"/>
      <c r="O334" s="19">
        <v>16</v>
      </c>
      <c r="P334" s="19">
        <v>23</v>
      </c>
      <c r="Q334" s="19">
        <f t="shared" si="180"/>
        <v>8</v>
      </c>
      <c r="R334" s="19"/>
      <c r="S334" s="19">
        <v>30</v>
      </c>
      <c r="T334" s="20"/>
      <c r="U334" s="376">
        <f t="shared" si="181"/>
        <v>5</v>
      </c>
      <c r="V334" s="1"/>
      <c r="W334" s="21">
        <f t="shared" si="182"/>
        <v>0</v>
      </c>
      <c r="X334" s="22">
        <f t="shared" si="183"/>
        <v>20</v>
      </c>
      <c r="Y334" s="21">
        <f t="shared" si="184"/>
        <v>20</v>
      </c>
      <c r="Z334" s="21">
        <v>65</v>
      </c>
      <c r="AA334" s="21">
        <v>1.2</v>
      </c>
      <c r="AB334" s="21">
        <f t="shared" si="185"/>
        <v>24</v>
      </c>
      <c r="AC334" s="219"/>
      <c r="AD334" s="119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</row>
    <row r="335" spans="1:94" s="48" customFormat="1">
      <c r="A335" s="383" t="s">
        <v>135</v>
      </c>
      <c r="B335" s="375" t="s">
        <v>284</v>
      </c>
      <c r="C335" s="19">
        <v>1</v>
      </c>
      <c r="D335" s="375" t="s">
        <v>104</v>
      </c>
      <c r="E335" s="1" t="s">
        <v>285</v>
      </c>
      <c r="F335" s="1"/>
      <c r="G335" s="1"/>
      <c r="H335" s="1"/>
      <c r="I335" s="1"/>
      <c r="J335" s="1"/>
      <c r="K335" s="1"/>
      <c r="L335" s="19">
        <v>4</v>
      </c>
      <c r="M335" s="2" t="s">
        <v>36</v>
      </c>
      <c r="N335" s="19"/>
      <c r="O335" s="19">
        <v>16</v>
      </c>
      <c r="P335" s="19">
        <v>23</v>
      </c>
      <c r="Q335" s="19">
        <f t="shared" si="180"/>
        <v>8</v>
      </c>
      <c r="R335" s="19"/>
      <c r="S335" s="19">
        <v>30</v>
      </c>
      <c r="T335" s="20"/>
      <c r="U335" s="376">
        <f t="shared" si="181"/>
        <v>5</v>
      </c>
      <c r="V335" s="1"/>
      <c r="W335" s="21">
        <f t="shared" si="182"/>
        <v>0</v>
      </c>
      <c r="X335" s="22">
        <f t="shared" si="183"/>
        <v>20</v>
      </c>
      <c r="Y335" s="21">
        <f t="shared" si="184"/>
        <v>20</v>
      </c>
      <c r="Z335" s="21">
        <v>60</v>
      </c>
      <c r="AA335" s="21">
        <v>1.2</v>
      </c>
      <c r="AB335" s="21">
        <f t="shared" si="185"/>
        <v>24</v>
      </c>
      <c r="AC335" s="219"/>
      <c r="AD335" s="119"/>
      <c r="AE335" s="14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</row>
    <row r="336" spans="1:94" s="48" customFormat="1">
      <c r="A336" s="383" t="s">
        <v>135</v>
      </c>
      <c r="B336" s="375" t="s">
        <v>175</v>
      </c>
      <c r="C336" s="19">
        <v>1</v>
      </c>
      <c r="D336" s="375" t="s">
        <v>104</v>
      </c>
      <c r="E336" s="1" t="s">
        <v>241</v>
      </c>
      <c r="F336" s="1"/>
      <c r="G336" s="1"/>
      <c r="H336" s="1"/>
      <c r="I336" s="1"/>
      <c r="J336" s="1"/>
      <c r="K336" s="1"/>
      <c r="L336" s="19">
        <v>4</v>
      </c>
      <c r="M336" s="2" t="s">
        <v>36</v>
      </c>
      <c r="N336" s="19"/>
      <c r="O336" s="19">
        <v>11</v>
      </c>
      <c r="P336" s="19">
        <v>15</v>
      </c>
      <c r="Q336" s="19">
        <f t="shared" ref="Q336:Q341" si="186">P336-O336+1</f>
        <v>5</v>
      </c>
      <c r="R336" s="19"/>
      <c r="S336" s="19">
        <v>30</v>
      </c>
      <c r="T336" s="20"/>
      <c r="U336" s="376">
        <f t="shared" si="181"/>
        <v>5</v>
      </c>
      <c r="V336" s="1"/>
      <c r="W336" s="21">
        <f t="shared" ref="W336:W341" si="187">IF(Q336=0,0,R336)</f>
        <v>0</v>
      </c>
      <c r="X336" s="22">
        <f t="shared" ref="X336:X341" si="188">IF(Q336=0,0,S336/1.5)</f>
        <v>20</v>
      </c>
      <c r="Y336" s="21">
        <f t="shared" ref="Y336:Y341" si="189">V336+W336+X336</f>
        <v>20</v>
      </c>
      <c r="Z336" s="21">
        <v>61</v>
      </c>
      <c r="AA336" s="21">
        <v>1.2</v>
      </c>
      <c r="AB336" s="21">
        <f t="shared" si="185"/>
        <v>24</v>
      </c>
      <c r="AC336" s="219"/>
      <c r="AD336" s="119"/>
      <c r="AE336" s="14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</row>
    <row r="337" spans="1:94" s="48" customFormat="1">
      <c r="A337" s="383" t="s">
        <v>135</v>
      </c>
      <c r="B337" s="375" t="s">
        <v>178</v>
      </c>
      <c r="C337" s="19">
        <v>1</v>
      </c>
      <c r="D337" s="375" t="s">
        <v>104</v>
      </c>
      <c r="E337" s="1" t="s">
        <v>241</v>
      </c>
      <c r="F337" s="1"/>
      <c r="G337" s="1"/>
      <c r="H337" s="1"/>
      <c r="I337" s="1"/>
      <c r="J337" s="1"/>
      <c r="K337" s="1"/>
      <c r="L337" s="19">
        <v>4</v>
      </c>
      <c r="M337" s="2" t="s">
        <v>37</v>
      </c>
      <c r="N337" s="19"/>
      <c r="O337" s="19">
        <v>11</v>
      </c>
      <c r="P337" s="19">
        <v>15</v>
      </c>
      <c r="Q337" s="19">
        <f t="shared" si="186"/>
        <v>5</v>
      </c>
      <c r="R337" s="19"/>
      <c r="S337" s="19">
        <v>30</v>
      </c>
      <c r="T337" s="20"/>
      <c r="U337" s="376">
        <f t="shared" si="181"/>
        <v>5</v>
      </c>
      <c r="V337" s="1"/>
      <c r="W337" s="21">
        <f t="shared" si="187"/>
        <v>0</v>
      </c>
      <c r="X337" s="22">
        <f t="shared" si="188"/>
        <v>20</v>
      </c>
      <c r="Y337" s="21">
        <f t="shared" si="189"/>
        <v>20</v>
      </c>
      <c r="Z337" s="21">
        <v>60</v>
      </c>
      <c r="AA337" s="21">
        <v>1.2</v>
      </c>
      <c r="AB337" s="21">
        <f t="shared" si="185"/>
        <v>24</v>
      </c>
      <c r="AC337" s="219"/>
      <c r="AD337" s="119"/>
      <c r="AE337" s="14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</row>
    <row r="338" spans="1:94" s="48" customFormat="1">
      <c r="A338" s="383" t="s">
        <v>135</v>
      </c>
      <c r="B338" s="375" t="s">
        <v>250</v>
      </c>
      <c r="C338" s="19">
        <v>1</v>
      </c>
      <c r="D338" s="375" t="s">
        <v>104</v>
      </c>
      <c r="E338" s="1" t="s">
        <v>99</v>
      </c>
      <c r="F338" s="1"/>
      <c r="G338" s="1"/>
      <c r="H338" s="1"/>
      <c r="I338" s="1"/>
      <c r="J338" s="1"/>
      <c r="K338" s="1"/>
      <c r="L338" s="19">
        <v>5</v>
      </c>
      <c r="M338" s="2" t="s">
        <v>36</v>
      </c>
      <c r="N338" s="19"/>
      <c r="O338" s="19">
        <v>6</v>
      </c>
      <c r="P338" s="19">
        <v>15</v>
      </c>
      <c r="Q338" s="19">
        <f>P338-O338+1</f>
        <v>10</v>
      </c>
      <c r="R338" s="19"/>
      <c r="S338" s="19">
        <v>60</v>
      </c>
      <c r="T338" s="20"/>
      <c r="U338" s="376">
        <f t="shared" si="181"/>
        <v>10</v>
      </c>
      <c r="V338" s="1"/>
      <c r="W338" s="21">
        <f>IF(Q338=0,0,R338)</f>
        <v>0</v>
      </c>
      <c r="X338" s="22">
        <f>IF(Q338=0,0,S338/1.5)</f>
        <v>40</v>
      </c>
      <c r="Y338" s="21">
        <f>V338+W338+X338</f>
        <v>40</v>
      </c>
      <c r="Z338" s="21">
        <v>63</v>
      </c>
      <c r="AA338" s="21">
        <v>1.2</v>
      </c>
      <c r="AB338" s="21">
        <f t="shared" si="185"/>
        <v>48</v>
      </c>
      <c r="AC338" s="219"/>
      <c r="AD338" s="119"/>
      <c r="AE338" s="14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</row>
    <row r="339" spans="1:94" s="48" customFormat="1">
      <c r="A339" s="383" t="s">
        <v>135</v>
      </c>
      <c r="B339" s="375" t="s">
        <v>196</v>
      </c>
      <c r="C339" s="19">
        <v>1</v>
      </c>
      <c r="D339" s="375" t="s">
        <v>104</v>
      </c>
      <c r="E339" s="1" t="s">
        <v>99</v>
      </c>
      <c r="F339" s="1"/>
      <c r="G339" s="1"/>
      <c r="H339" s="1"/>
      <c r="I339" s="1"/>
      <c r="J339" s="1"/>
      <c r="K339" s="1"/>
      <c r="L339" s="19">
        <v>5</v>
      </c>
      <c r="M339" s="2" t="s">
        <v>37</v>
      </c>
      <c r="N339" s="19"/>
      <c r="O339" s="19">
        <v>11</v>
      </c>
      <c r="P339" s="19">
        <v>15</v>
      </c>
      <c r="Q339" s="19">
        <f>P339-O339+1</f>
        <v>5</v>
      </c>
      <c r="R339" s="19"/>
      <c r="S339" s="19">
        <v>30</v>
      </c>
      <c r="T339" s="20"/>
      <c r="U339" s="376">
        <f t="shared" si="181"/>
        <v>5</v>
      </c>
      <c r="V339" s="1"/>
      <c r="W339" s="21">
        <f>IF(Q339=0,0,R339)</f>
        <v>0</v>
      </c>
      <c r="X339" s="22">
        <f>IF(Q339=0,0,S339/1.5)</f>
        <v>20</v>
      </c>
      <c r="Y339" s="21">
        <f>V339+W339+X339</f>
        <v>20</v>
      </c>
      <c r="Z339" s="21">
        <v>44</v>
      </c>
      <c r="AA339" s="21">
        <v>1.2</v>
      </c>
      <c r="AB339" s="21">
        <f t="shared" si="185"/>
        <v>24</v>
      </c>
      <c r="AC339" s="219"/>
      <c r="AD339" s="119"/>
      <c r="AE339" s="14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</row>
    <row r="340" spans="1:94" s="27" customFormat="1">
      <c r="A340" s="383" t="s">
        <v>135</v>
      </c>
      <c r="B340" s="375" t="s">
        <v>152</v>
      </c>
      <c r="C340" s="19">
        <v>1</v>
      </c>
      <c r="D340" s="375" t="s">
        <v>104</v>
      </c>
      <c r="E340" s="1" t="s">
        <v>99</v>
      </c>
      <c r="F340" s="1"/>
      <c r="G340" s="1"/>
      <c r="H340" s="1"/>
      <c r="I340" s="1"/>
      <c r="J340" s="1"/>
      <c r="K340" s="1"/>
      <c r="L340" s="19" t="s">
        <v>78</v>
      </c>
      <c r="M340" s="2" t="s">
        <v>36</v>
      </c>
      <c r="N340" s="19"/>
      <c r="O340" s="19">
        <v>1</v>
      </c>
      <c r="P340" s="19">
        <v>5</v>
      </c>
      <c r="Q340" s="19">
        <f t="shared" si="186"/>
        <v>5</v>
      </c>
      <c r="R340" s="19"/>
      <c r="S340" s="19">
        <v>60</v>
      </c>
      <c r="T340" s="20"/>
      <c r="U340" s="376">
        <f t="shared" si="181"/>
        <v>10</v>
      </c>
      <c r="V340" s="1"/>
      <c r="W340" s="21">
        <f t="shared" si="187"/>
        <v>0</v>
      </c>
      <c r="X340" s="22">
        <f t="shared" si="188"/>
        <v>40</v>
      </c>
      <c r="Y340" s="21">
        <f t="shared" si="189"/>
        <v>40</v>
      </c>
      <c r="Z340" s="21">
        <v>22</v>
      </c>
      <c r="AA340" s="21">
        <v>1</v>
      </c>
      <c r="AB340" s="21">
        <f t="shared" si="185"/>
        <v>40</v>
      </c>
      <c r="AC340" s="219"/>
      <c r="AD340" s="119"/>
      <c r="AE340" s="14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</row>
    <row r="341" spans="1:94" s="27" customFormat="1">
      <c r="A341" s="383" t="s">
        <v>135</v>
      </c>
      <c r="B341" s="375" t="s">
        <v>153</v>
      </c>
      <c r="C341" s="19">
        <v>1</v>
      </c>
      <c r="D341" s="375" t="s">
        <v>104</v>
      </c>
      <c r="E341" s="1" t="s">
        <v>99</v>
      </c>
      <c r="F341" s="1"/>
      <c r="G341" s="1"/>
      <c r="H341" s="1"/>
      <c r="I341" s="1"/>
      <c r="J341" s="1"/>
      <c r="K341" s="1"/>
      <c r="L341" s="19" t="s">
        <v>78</v>
      </c>
      <c r="M341" s="2" t="s">
        <v>36</v>
      </c>
      <c r="N341" s="19"/>
      <c r="O341" s="19">
        <v>6</v>
      </c>
      <c r="P341" s="19">
        <v>10</v>
      </c>
      <c r="Q341" s="19">
        <f t="shared" si="186"/>
        <v>5</v>
      </c>
      <c r="R341" s="19"/>
      <c r="S341" s="19">
        <v>60</v>
      </c>
      <c r="T341" s="20"/>
      <c r="U341" s="376">
        <f t="shared" si="181"/>
        <v>10</v>
      </c>
      <c r="V341" s="1"/>
      <c r="W341" s="21">
        <f t="shared" si="187"/>
        <v>0</v>
      </c>
      <c r="X341" s="22">
        <f t="shared" si="188"/>
        <v>40</v>
      </c>
      <c r="Y341" s="21">
        <f t="shared" si="189"/>
        <v>40</v>
      </c>
      <c r="Z341" s="21">
        <v>37</v>
      </c>
      <c r="AA341" s="21">
        <v>1.2</v>
      </c>
      <c r="AB341" s="21">
        <f t="shared" si="185"/>
        <v>48</v>
      </c>
      <c r="AC341" s="219"/>
      <c r="AD341" s="119"/>
      <c r="AE341" s="14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</row>
    <row r="342" spans="1:94" s="27" customFormat="1">
      <c r="A342" s="383" t="s">
        <v>135</v>
      </c>
      <c r="B342" s="375" t="s">
        <v>252</v>
      </c>
      <c r="C342" s="19">
        <v>1</v>
      </c>
      <c r="D342" s="375" t="s">
        <v>104</v>
      </c>
      <c r="E342" s="1" t="s">
        <v>99</v>
      </c>
      <c r="F342" s="1"/>
      <c r="G342" s="1"/>
      <c r="H342" s="1"/>
      <c r="I342" s="1"/>
      <c r="J342" s="1"/>
      <c r="K342" s="1"/>
      <c r="L342" s="19">
        <v>7</v>
      </c>
      <c r="M342" s="2" t="s">
        <v>37</v>
      </c>
      <c r="N342" s="19"/>
      <c r="O342" s="19">
        <v>6</v>
      </c>
      <c r="P342" s="19">
        <v>15</v>
      </c>
      <c r="Q342" s="19">
        <f>P342-O342+1</f>
        <v>10</v>
      </c>
      <c r="R342" s="19"/>
      <c r="S342" s="19">
        <v>60</v>
      </c>
      <c r="T342" s="20"/>
      <c r="U342" s="376">
        <f t="shared" si="181"/>
        <v>10</v>
      </c>
      <c r="V342" s="1"/>
      <c r="W342" s="21">
        <f>IF(Q342=0,0,R342)</f>
        <v>0</v>
      </c>
      <c r="X342" s="22">
        <f>IF(Q342=0,0,S342/1.5)</f>
        <v>40</v>
      </c>
      <c r="Y342" s="21">
        <f>V342+W342+X342</f>
        <v>40</v>
      </c>
      <c r="Z342" s="21">
        <v>63</v>
      </c>
      <c r="AA342" s="21">
        <v>1.2</v>
      </c>
      <c r="AB342" s="21">
        <f t="shared" si="185"/>
        <v>48</v>
      </c>
      <c r="AC342" s="219"/>
      <c r="AD342" s="119"/>
      <c r="AE342" s="14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</row>
    <row r="343" spans="1:94" s="27" customFormat="1">
      <c r="A343" s="383"/>
      <c r="B343" s="375"/>
      <c r="C343" s="19"/>
      <c r="D343" s="375" t="s">
        <v>104</v>
      </c>
      <c r="E343" s="1" t="s">
        <v>415</v>
      </c>
      <c r="F343" s="1"/>
      <c r="G343" s="1"/>
      <c r="H343" s="1"/>
      <c r="I343" s="1"/>
      <c r="J343" s="1"/>
      <c r="K343" s="1"/>
      <c r="L343" s="19"/>
      <c r="M343" s="2"/>
      <c r="N343" s="19"/>
      <c r="O343" s="19"/>
      <c r="P343" s="19"/>
      <c r="Q343" s="19"/>
      <c r="R343" s="19"/>
      <c r="S343" s="19"/>
      <c r="T343" s="20"/>
      <c r="U343" s="376"/>
      <c r="V343" s="1"/>
      <c r="W343" s="21"/>
      <c r="X343" s="22"/>
      <c r="Y343" s="21"/>
      <c r="Z343" s="21"/>
      <c r="AA343" s="21"/>
      <c r="AB343" s="21">
        <v>40.5</v>
      </c>
      <c r="AC343" s="219"/>
      <c r="AD343" s="119"/>
      <c r="AE343" s="14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</row>
    <row r="344" spans="1:94" s="98" customFormat="1">
      <c r="A344" s="383" t="s">
        <v>135</v>
      </c>
      <c r="B344" s="375" t="s">
        <v>458</v>
      </c>
      <c r="C344" s="19">
        <v>2</v>
      </c>
      <c r="D344" s="375" t="s">
        <v>104</v>
      </c>
      <c r="E344" s="1" t="s">
        <v>238</v>
      </c>
      <c r="F344" s="1"/>
      <c r="G344" s="1"/>
      <c r="H344" s="1"/>
      <c r="I344" s="1"/>
      <c r="J344" s="1"/>
      <c r="K344" s="1"/>
      <c r="L344" s="19">
        <v>2</v>
      </c>
      <c r="M344" s="2" t="s">
        <v>36</v>
      </c>
      <c r="N344" s="19"/>
      <c r="O344" s="19">
        <v>24</v>
      </c>
      <c r="P344" s="19">
        <v>28</v>
      </c>
      <c r="Q344" s="19">
        <f>P344-O344+1</f>
        <v>5</v>
      </c>
      <c r="R344" s="19"/>
      <c r="S344" s="19">
        <v>30</v>
      </c>
      <c r="T344" s="20"/>
      <c r="U344" s="376">
        <f>S344/6</f>
        <v>5</v>
      </c>
      <c r="V344" s="1"/>
      <c r="W344" s="21">
        <f>IF(Q344=0,0,R344)</f>
        <v>0</v>
      </c>
      <c r="X344" s="22">
        <f>IF(Q344=0,0,S344/1.5)</f>
        <v>20</v>
      </c>
      <c r="Y344" s="21">
        <f>V344+W344+X344</f>
        <v>20</v>
      </c>
      <c r="Z344" s="21">
        <v>25</v>
      </c>
      <c r="AA344" s="21">
        <v>1</v>
      </c>
      <c r="AB344" s="21">
        <f>AA344*Y344</f>
        <v>20</v>
      </c>
      <c r="AC344" s="219"/>
      <c r="AD344" s="119"/>
      <c r="AE344" s="14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</row>
    <row r="345" spans="1:94" s="98" customFormat="1">
      <c r="A345" s="383" t="s">
        <v>135</v>
      </c>
      <c r="B345" s="375" t="s">
        <v>425</v>
      </c>
      <c r="C345" s="19">
        <v>2</v>
      </c>
      <c r="D345" s="375" t="s">
        <v>104</v>
      </c>
      <c r="E345" s="1" t="s">
        <v>427</v>
      </c>
      <c r="F345" s="1"/>
      <c r="G345" s="1"/>
      <c r="H345" s="1"/>
      <c r="I345" s="1"/>
      <c r="J345" s="1"/>
      <c r="K345" s="1"/>
      <c r="L345" s="19">
        <v>2</v>
      </c>
      <c r="M345" s="2" t="s">
        <v>36</v>
      </c>
      <c r="N345" s="19"/>
      <c r="O345" s="19">
        <v>29</v>
      </c>
      <c r="P345" s="19">
        <v>36</v>
      </c>
      <c r="Q345" s="19">
        <f>P345-O345+1</f>
        <v>8</v>
      </c>
      <c r="R345" s="19"/>
      <c r="S345" s="19">
        <v>45</v>
      </c>
      <c r="T345" s="20">
        <f>R345/Q345</f>
        <v>0</v>
      </c>
      <c r="U345" s="376">
        <f>S345/5</f>
        <v>9</v>
      </c>
      <c r="V345" s="1"/>
      <c r="W345" s="21">
        <f>IF(Q345=0,0,R345)</f>
        <v>0</v>
      </c>
      <c r="X345" s="22">
        <f>IF(Q345=0,0,S345/1.5)</f>
        <v>30</v>
      </c>
      <c r="Y345" s="21">
        <f>V345+W345+X345</f>
        <v>30</v>
      </c>
      <c r="Z345" s="382">
        <v>63</v>
      </c>
      <c r="AA345" s="382">
        <v>1.2</v>
      </c>
      <c r="AB345" s="382">
        <f>AA345*Y345</f>
        <v>36</v>
      </c>
      <c r="AC345" s="219"/>
      <c r="AD345" s="119"/>
      <c r="AE345" s="14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</row>
    <row r="346" spans="1:94" s="128" customFormat="1">
      <c r="A346" s="383" t="s">
        <v>135</v>
      </c>
      <c r="B346" s="375" t="s">
        <v>517</v>
      </c>
      <c r="C346" s="19">
        <v>2</v>
      </c>
      <c r="D346" s="375" t="s">
        <v>104</v>
      </c>
      <c r="E346" s="1" t="s">
        <v>519</v>
      </c>
      <c r="F346" s="1"/>
      <c r="G346" s="1"/>
      <c r="H346" s="1"/>
      <c r="I346" s="1"/>
      <c r="J346" s="1"/>
      <c r="K346" s="1"/>
      <c r="L346" s="19">
        <v>4</v>
      </c>
      <c r="M346" s="2" t="s">
        <v>36</v>
      </c>
      <c r="N346" s="19"/>
      <c r="O346" s="19">
        <v>27</v>
      </c>
      <c r="P346" s="19">
        <v>36</v>
      </c>
      <c r="Q346" s="19">
        <f t="shared" ref="Q346:Q347" si="190">P346-O346+1</f>
        <v>10</v>
      </c>
      <c r="R346" s="19"/>
      <c r="S346" s="19">
        <v>60</v>
      </c>
      <c r="T346" s="20">
        <f t="shared" ref="T346:T347" si="191">R346/Q346</f>
        <v>0</v>
      </c>
      <c r="U346" s="376">
        <f t="shared" ref="U346:U347" si="192">S346/5</f>
        <v>12</v>
      </c>
      <c r="V346" s="1"/>
      <c r="W346" s="21">
        <f t="shared" ref="W346:W347" si="193">IF(Q346=0,0,R346)</f>
        <v>0</v>
      </c>
      <c r="X346" s="22">
        <f t="shared" ref="X346:X347" si="194">IF(Q346=0,0,S346/1.5)</f>
        <v>40</v>
      </c>
      <c r="Y346" s="21">
        <f t="shared" ref="Y346:Y347" si="195">V346+W346+X346</f>
        <v>40</v>
      </c>
      <c r="Z346" s="382">
        <v>58</v>
      </c>
      <c r="AA346" s="382">
        <v>1.2</v>
      </c>
      <c r="AB346" s="382">
        <f>AA346*Y346</f>
        <v>48</v>
      </c>
      <c r="AC346" s="219"/>
      <c r="AD346" s="119"/>
      <c r="AE346" s="14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</row>
    <row r="347" spans="1:94" s="128" customFormat="1">
      <c r="A347" s="383" t="s">
        <v>135</v>
      </c>
      <c r="B347" s="375" t="s">
        <v>518</v>
      </c>
      <c r="C347" s="19">
        <v>2</v>
      </c>
      <c r="D347" s="375" t="s">
        <v>104</v>
      </c>
      <c r="E347" s="1" t="s">
        <v>519</v>
      </c>
      <c r="F347" s="1"/>
      <c r="G347" s="1"/>
      <c r="H347" s="1"/>
      <c r="I347" s="1"/>
      <c r="J347" s="1"/>
      <c r="K347" s="1"/>
      <c r="L347" s="19">
        <v>4</v>
      </c>
      <c r="M347" s="2" t="s">
        <v>37</v>
      </c>
      <c r="N347" s="19"/>
      <c r="O347" s="19">
        <v>27</v>
      </c>
      <c r="P347" s="19">
        <v>36</v>
      </c>
      <c r="Q347" s="19">
        <f t="shared" si="190"/>
        <v>10</v>
      </c>
      <c r="R347" s="19"/>
      <c r="S347" s="19">
        <v>60</v>
      </c>
      <c r="T347" s="20">
        <f t="shared" si="191"/>
        <v>0</v>
      </c>
      <c r="U347" s="376">
        <f t="shared" si="192"/>
        <v>12</v>
      </c>
      <c r="V347" s="1"/>
      <c r="W347" s="21">
        <f t="shared" si="193"/>
        <v>0</v>
      </c>
      <c r="X347" s="22">
        <f t="shared" si="194"/>
        <v>40</v>
      </c>
      <c r="Y347" s="21">
        <f t="shared" si="195"/>
        <v>40</v>
      </c>
      <c r="Z347" s="382">
        <v>58</v>
      </c>
      <c r="AA347" s="382">
        <v>1.2</v>
      </c>
      <c r="AB347" s="382">
        <f>AA347*Y347</f>
        <v>48</v>
      </c>
      <c r="AC347" s="219"/>
      <c r="AD347" s="119"/>
      <c r="AE347" s="14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</row>
    <row r="348" spans="1:94" s="27" customFormat="1">
      <c r="A348" s="402" t="s">
        <v>457</v>
      </c>
      <c r="B348" s="403"/>
      <c r="C348" s="403"/>
      <c r="D348" s="403"/>
      <c r="E348" s="403"/>
      <c r="F348" s="403"/>
      <c r="G348" s="403"/>
      <c r="H348" s="403"/>
      <c r="I348" s="403"/>
      <c r="J348" s="403"/>
      <c r="K348" s="403"/>
      <c r="L348" s="403"/>
      <c r="M348" s="403"/>
      <c r="N348" s="403"/>
      <c r="O348" s="403"/>
      <c r="P348" s="403"/>
      <c r="Q348" s="403"/>
      <c r="R348" s="403"/>
      <c r="S348" s="403"/>
      <c r="T348" s="403"/>
      <c r="U348" s="403"/>
      <c r="V348" s="403"/>
      <c r="W348" s="403"/>
      <c r="X348" s="403"/>
      <c r="Y348" s="403"/>
      <c r="Z348" s="403"/>
      <c r="AA348" s="403"/>
      <c r="AB348" s="404"/>
      <c r="AC348" s="219"/>
      <c r="AD348" s="119"/>
      <c r="AE348" s="62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</row>
    <row r="349" spans="1:94" s="98" customFormat="1">
      <c r="A349" s="383" t="s">
        <v>135</v>
      </c>
      <c r="B349" s="375" t="s">
        <v>428</v>
      </c>
      <c r="C349" s="19">
        <v>2</v>
      </c>
      <c r="D349" s="375" t="s">
        <v>104</v>
      </c>
      <c r="E349" s="1" t="s">
        <v>429</v>
      </c>
      <c r="F349" s="1"/>
      <c r="G349" s="1"/>
      <c r="H349" s="1"/>
      <c r="I349" s="1"/>
      <c r="J349" s="1"/>
      <c r="K349" s="1"/>
      <c r="L349" s="19">
        <v>6</v>
      </c>
      <c r="M349" s="2" t="s">
        <v>37</v>
      </c>
      <c r="N349" s="19"/>
      <c r="O349" s="19">
        <v>27</v>
      </c>
      <c r="P349" s="19">
        <v>36</v>
      </c>
      <c r="Q349" s="19">
        <f>P349-O349+1</f>
        <v>10</v>
      </c>
      <c r="R349" s="19"/>
      <c r="S349" s="19">
        <v>60</v>
      </c>
      <c r="T349" s="20">
        <f>R349/Q349</f>
        <v>0</v>
      </c>
      <c r="U349" s="376">
        <f>S349/5</f>
        <v>12</v>
      </c>
      <c r="V349" s="1"/>
      <c r="W349" s="21">
        <f>IF(Q349=0,0,R349)</f>
        <v>0</v>
      </c>
      <c r="X349" s="22">
        <f>IF(Q349=0,0,S349/1.5)</f>
        <v>40</v>
      </c>
      <c r="Y349" s="21">
        <f>V349+W349+X349</f>
        <v>40</v>
      </c>
      <c r="Z349" s="382">
        <v>58</v>
      </c>
      <c r="AA349" s="382">
        <v>1.2</v>
      </c>
      <c r="AB349" s="382">
        <f>AA349*Y349</f>
        <v>48</v>
      </c>
      <c r="AC349" s="219"/>
      <c r="AD349" s="119"/>
      <c r="AE349" s="14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</row>
    <row r="350" spans="1:94" s="128" customFormat="1">
      <c r="A350" s="383" t="s">
        <v>135</v>
      </c>
      <c r="B350" s="375" t="s">
        <v>431</v>
      </c>
      <c r="C350" s="19">
        <v>2</v>
      </c>
      <c r="D350" s="375" t="s">
        <v>104</v>
      </c>
      <c r="E350" s="1" t="s">
        <v>429</v>
      </c>
      <c r="F350" s="1"/>
      <c r="G350" s="1"/>
      <c r="H350" s="1"/>
      <c r="I350" s="1"/>
      <c r="J350" s="1"/>
      <c r="K350" s="1"/>
      <c r="L350" s="19">
        <v>6</v>
      </c>
      <c r="M350" s="2" t="s">
        <v>36</v>
      </c>
      <c r="N350" s="19"/>
      <c r="O350" s="19">
        <v>27</v>
      </c>
      <c r="P350" s="19">
        <v>36</v>
      </c>
      <c r="Q350" s="19">
        <f>P350-O350+1</f>
        <v>10</v>
      </c>
      <c r="R350" s="19"/>
      <c r="S350" s="19">
        <v>60</v>
      </c>
      <c r="T350" s="20">
        <f>R350/Q350</f>
        <v>0</v>
      </c>
      <c r="U350" s="376">
        <f>S350/5</f>
        <v>12</v>
      </c>
      <c r="V350" s="1"/>
      <c r="W350" s="21">
        <f>IF(Q350=0,0,R350)</f>
        <v>0</v>
      </c>
      <c r="X350" s="22">
        <f>IF(Q350=0,0,S350/1.5)</f>
        <v>40</v>
      </c>
      <c r="Y350" s="21">
        <f>V350+W350+X350</f>
        <v>40</v>
      </c>
      <c r="Z350" s="382">
        <v>58</v>
      </c>
      <c r="AA350" s="382">
        <v>1.2</v>
      </c>
      <c r="AB350" s="382">
        <f>AA350*Y350</f>
        <v>48</v>
      </c>
      <c r="AC350" s="219"/>
      <c r="AD350" s="119"/>
      <c r="AE350" s="14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</row>
    <row r="351" spans="1:94" s="128" customFormat="1">
      <c r="A351" s="383" t="s">
        <v>135</v>
      </c>
      <c r="B351" s="375" t="s">
        <v>432</v>
      </c>
      <c r="C351" s="19">
        <v>2</v>
      </c>
      <c r="D351" s="375" t="s">
        <v>104</v>
      </c>
      <c r="E351" s="1" t="s">
        <v>429</v>
      </c>
      <c r="F351" s="1"/>
      <c r="G351" s="1"/>
      <c r="H351" s="1"/>
      <c r="I351" s="1"/>
      <c r="J351" s="1"/>
      <c r="K351" s="1"/>
      <c r="L351" s="19">
        <v>7</v>
      </c>
      <c r="M351" s="2" t="s">
        <v>36</v>
      </c>
      <c r="N351" s="19"/>
      <c r="O351" s="19">
        <v>27</v>
      </c>
      <c r="P351" s="19">
        <v>36</v>
      </c>
      <c r="Q351" s="19">
        <f>P351-O351+1</f>
        <v>10</v>
      </c>
      <c r="R351" s="19"/>
      <c r="S351" s="19">
        <v>60</v>
      </c>
      <c r="T351" s="20">
        <f>R351/Q351</f>
        <v>0</v>
      </c>
      <c r="U351" s="376">
        <f>S351/5</f>
        <v>12</v>
      </c>
      <c r="V351" s="1"/>
      <c r="W351" s="21">
        <f>IF(Q351=0,0,R351)</f>
        <v>0</v>
      </c>
      <c r="X351" s="22">
        <f>IF(Q351=0,0,S351/1.5)</f>
        <v>40</v>
      </c>
      <c r="Y351" s="21">
        <f>V351+W351+X351</f>
        <v>40</v>
      </c>
      <c r="Z351" s="382">
        <v>30</v>
      </c>
      <c r="AA351" s="382">
        <v>1</v>
      </c>
      <c r="AB351" s="382">
        <f>AA351*Y351</f>
        <v>40</v>
      </c>
      <c r="AC351" s="219"/>
      <c r="AD351" s="119"/>
      <c r="AE351" s="14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</row>
    <row r="352" spans="1:94" s="113" customFormat="1" ht="25.5">
      <c r="A352" s="370" t="s">
        <v>15</v>
      </c>
      <c r="B352" s="370" t="s">
        <v>16</v>
      </c>
      <c r="C352" s="371" t="s">
        <v>148</v>
      </c>
      <c r="D352" s="370" t="s">
        <v>541</v>
      </c>
      <c r="E352" s="370" t="s">
        <v>18</v>
      </c>
      <c r="F352" s="370"/>
      <c r="G352" s="370"/>
      <c r="H352" s="370"/>
      <c r="I352" s="370"/>
      <c r="J352" s="370"/>
      <c r="K352" s="370"/>
      <c r="L352" s="370" t="s">
        <v>19</v>
      </c>
      <c r="M352" s="370" t="s">
        <v>20</v>
      </c>
      <c r="N352" s="371" t="s">
        <v>1</v>
      </c>
      <c r="O352" s="370" t="s">
        <v>21</v>
      </c>
      <c r="P352" s="370" t="s">
        <v>22</v>
      </c>
      <c r="Q352" s="371" t="s">
        <v>2</v>
      </c>
      <c r="R352" s="370" t="s">
        <v>33</v>
      </c>
      <c r="S352" s="370" t="s">
        <v>34</v>
      </c>
      <c r="T352" s="372" t="s">
        <v>3</v>
      </c>
      <c r="U352" s="372" t="s">
        <v>4</v>
      </c>
      <c r="V352" s="371" t="s">
        <v>32</v>
      </c>
      <c r="W352" s="370" t="s">
        <v>5</v>
      </c>
      <c r="X352" s="370" t="s">
        <v>6</v>
      </c>
      <c r="Y352" s="373" t="s">
        <v>362</v>
      </c>
      <c r="Z352" s="373" t="s">
        <v>360</v>
      </c>
      <c r="AA352" s="373" t="s">
        <v>363</v>
      </c>
      <c r="AB352" s="373" t="s">
        <v>364</v>
      </c>
      <c r="AC352" s="373" t="s">
        <v>373</v>
      </c>
      <c r="AD352" s="386" t="s">
        <v>382</v>
      </c>
      <c r="AE352" s="398" t="s">
        <v>383</v>
      </c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</row>
    <row r="353" spans="1:94" s="27" customFormat="1">
      <c r="A353" s="383" t="s">
        <v>229</v>
      </c>
      <c r="B353" s="375" t="s">
        <v>144</v>
      </c>
      <c r="C353" s="19">
        <v>1</v>
      </c>
      <c r="D353" s="375" t="s">
        <v>40</v>
      </c>
      <c r="E353" s="1" t="s">
        <v>84</v>
      </c>
      <c r="F353" s="1"/>
      <c r="G353" s="1"/>
      <c r="H353" s="1"/>
      <c r="I353" s="1"/>
      <c r="J353" s="1"/>
      <c r="K353" s="1"/>
      <c r="L353" s="19">
        <v>7</v>
      </c>
      <c r="M353" s="2" t="s">
        <v>75</v>
      </c>
      <c r="N353" s="19"/>
      <c r="O353" s="19">
        <v>1</v>
      </c>
      <c r="P353" s="19">
        <v>10</v>
      </c>
      <c r="Q353" s="19">
        <f t="shared" ref="Q353:Q363" si="196">P353-O353+1</f>
        <v>10</v>
      </c>
      <c r="R353" s="19">
        <v>30</v>
      </c>
      <c r="S353" s="19"/>
      <c r="T353" s="20"/>
      <c r="U353" s="376">
        <f t="shared" ref="U353:U363" si="197">S353/6</f>
        <v>0</v>
      </c>
      <c r="V353" s="1"/>
      <c r="W353" s="21">
        <f t="shared" ref="W353:W363" si="198">IF(Q353=0,0,R353)</f>
        <v>30</v>
      </c>
      <c r="X353" s="22">
        <f t="shared" ref="X353:X363" si="199">IF(Q353=0,0,S353/1.5)</f>
        <v>0</v>
      </c>
      <c r="Y353" s="21">
        <f t="shared" ref="Y353:Y363" si="200">V353+W353+X353</f>
        <v>30</v>
      </c>
      <c r="Z353" s="21">
        <v>56</v>
      </c>
      <c r="AA353" s="21">
        <v>1.2</v>
      </c>
      <c r="AB353" s="21">
        <f>AA353*Y353</f>
        <v>36</v>
      </c>
      <c r="AC353" s="219">
        <f>SUM(AB353:AB367)</f>
        <v>516.6</v>
      </c>
      <c r="AD353" s="387">
        <f>SUM(AB353:AB376)</f>
        <v>705.4</v>
      </c>
      <c r="AE353" s="399">
        <f>AD353-446</f>
        <v>259.39999999999998</v>
      </c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</row>
    <row r="354" spans="1:94" s="27" customFormat="1">
      <c r="A354" s="383" t="s">
        <v>230</v>
      </c>
      <c r="B354" s="375" t="s">
        <v>145</v>
      </c>
      <c r="C354" s="19">
        <v>1</v>
      </c>
      <c r="D354" s="375" t="s">
        <v>40</v>
      </c>
      <c r="E354" s="1" t="s">
        <v>84</v>
      </c>
      <c r="F354" s="1"/>
      <c r="G354" s="1"/>
      <c r="H354" s="1"/>
      <c r="I354" s="1"/>
      <c r="J354" s="1"/>
      <c r="K354" s="1"/>
      <c r="L354" s="19">
        <v>7</v>
      </c>
      <c r="M354" s="2" t="s">
        <v>83</v>
      </c>
      <c r="N354" s="19"/>
      <c r="O354" s="19">
        <v>1</v>
      </c>
      <c r="P354" s="19">
        <v>10</v>
      </c>
      <c r="Q354" s="19">
        <f t="shared" si="196"/>
        <v>10</v>
      </c>
      <c r="R354" s="19">
        <v>30</v>
      </c>
      <c r="S354" s="19"/>
      <c r="T354" s="20"/>
      <c r="U354" s="376">
        <f t="shared" si="197"/>
        <v>0</v>
      </c>
      <c r="V354" s="1"/>
      <c r="W354" s="21">
        <f t="shared" si="198"/>
        <v>30</v>
      </c>
      <c r="X354" s="22">
        <f t="shared" si="199"/>
        <v>0</v>
      </c>
      <c r="Y354" s="21">
        <f t="shared" si="200"/>
        <v>30</v>
      </c>
      <c r="Z354" s="21">
        <v>56</v>
      </c>
      <c r="AA354" s="21">
        <v>1.2</v>
      </c>
      <c r="AB354" s="21">
        <f t="shared" ref="AB354:AB365" si="201">AA354*Y354</f>
        <v>36</v>
      </c>
      <c r="AC354" s="219"/>
      <c r="AD354" s="119"/>
      <c r="AE354" s="14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</row>
    <row r="355" spans="1:94" s="27" customFormat="1">
      <c r="A355" s="383" t="s">
        <v>229</v>
      </c>
      <c r="B355" s="375" t="s">
        <v>158</v>
      </c>
      <c r="C355" s="19">
        <v>1</v>
      </c>
      <c r="D355" s="375" t="s">
        <v>40</v>
      </c>
      <c r="E355" s="1" t="s">
        <v>84</v>
      </c>
      <c r="F355" s="1"/>
      <c r="G355" s="1"/>
      <c r="H355" s="1"/>
      <c r="I355" s="1"/>
      <c r="J355" s="1"/>
      <c r="K355" s="1"/>
      <c r="L355" s="19">
        <v>7</v>
      </c>
      <c r="M355" s="2" t="s">
        <v>139</v>
      </c>
      <c r="N355" s="19"/>
      <c r="O355" s="19">
        <v>1</v>
      </c>
      <c r="P355" s="19">
        <v>10</v>
      </c>
      <c r="Q355" s="19">
        <f t="shared" si="196"/>
        <v>10</v>
      </c>
      <c r="R355" s="19">
        <v>30</v>
      </c>
      <c r="S355" s="19"/>
      <c r="T355" s="20"/>
      <c r="U355" s="376">
        <f t="shared" si="197"/>
        <v>0</v>
      </c>
      <c r="V355" s="1"/>
      <c r="W355" s="21">
        <f t="shared" si="198"/>
        <v>30</v>
      </c>
      <c r="X355" s="22">
        <f t="shared" si="199"/>
        <v>0</v>
      </c>
      <c r="Y355" s="21">
        <f t="shared" si="200"/>
        <v>30</v>
      </c>
      <c r="Z355" s="21">
        <v>57</v>
      </c>
      <c r="AA355" s="21">
        <v>1.2</v>
      </c>
      <c r="AB355" s="21">
        <f t="shared" si="201"/>
        <v>36</v>
      </c>
      <c r="AC355" s="219"/>
      <c r="AD355" s="119"/>
      <c r="AE355" s="14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</row>
    <row r="356" spans="1:94" s="48" customFormat="1">
      <c r="A356" s="383" t="s">
        <v>132</v>
      </c>
      <c r="B356" s="375" t="s">
        <v>204</v>
      </c>
      <c r="C356" s="19">
        <v>1</v>
      </c>
      <c r="D356" s="375" t="s">
        <v>40</v>
      </c>
      <c r="E356" s="1" t="s">
        <v>14</v>
      </c>
      <c r="F356" s="1"/>
      <c r="G356" s="1"/>
      <c r="H356" s="1"/>
      <c r="I356" s="1"/>
      <c r="J356" s="1"/>
      <c r="K356" s="1"/>
      <c r="L356" s="19" t="s">
        <v>77</v>
      </c>
      <c r="M356" s="2" t="s">
        <v>192</v>
      </c>
      <c r="N356" s="19"/>
      <c r="O356" s="19">
        <v>11</v>
      </c>
      <c r="P356" s="19">
        <v>15</v>
      </c>
      <c r="Q356" s="19">
        <f t="shared" si="196"/>
        <v>5</v>
      </c>
      <c r="R356" s="19"/>
      <c r="S356" s="19">
        <v>60</v>
      </c>
      <c r="T356" s="20"/>
      <c r="U356" s="376">
        <f t="shared" si="197"/>
        <v>10</v>
      </c>
      <c r="V356" s="1"/>
      <c r="W356" s="21">
        <f t="shared" si="198"/>
        <v>0</v>
      </c>
      <c r="X356" s="22">
        <f t="shared" si="199"/>
        <v>40</v>
      </c>
      <c r="Y356" s="21">
        <f t="shared" si="200"/>
        <v>40</v>
      </c>
      <c r="Z356" s="21">
        <v>28</v>
      </c>
      <c r="AA356" s="21">
        <v>1</v>
      </c>
      <c r="AB356" s="21">
        <f t="shared" si="201"/>
        <v>40</v>
      </c>
      <c r="AC356" s="219"/>
      <c r="AD356" s="119"/>
      <c r="AE356" s="14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</row>
    <row r="357" spans="1:94" s="48" customFormat="1">
      <c r="A357" s="383" t="s">
        <v>132</v>
      </c>
      <c r="B357" s="375" t="s">
        <v>205</v>
      </c>
      <c r="C357" s="19">
        <v>1</v>
      </c>
      <c r="D357" s="375" t="s">
        <v>40</v>
      </c>
      <c r="E357" s="1" t="s">
        <v>14</v>
      </c>
      <c r="F357" s="1"/>
      <c r="G357" s="1"/>
      <c r="H357" s="1"/>
      <c r="I357" s="1"/>
      <c r="J357" s="1"/>
      <c r="K357" s="1"/>
      <c r="L357" s="19" t="s">
        <v>77</v>
      </c>
      <c r="M357" s="2" t="s">
        <v>195</v>
      </c>
      <c r="N357" s="19"/>
      <c r="O357" s="19">
        <v>11</v>
      </c>
      <c r="P357" s="19">
        <v>15</v>
      </c>
      <c r="Q357" s="19">
        <f t="shared" si="196"/>
        <v>5</v>
      </c>
      <c r="R357" s="19"/>
      <c r="S357" s="19">
        <v>60</v>
      </c>
      <c r="T357" s="20"/>
      <c r="U357" s="376">
        <f t="shared" si="197"/>
        <v>10</v>
      </c>
      <c r="V357" s="1"/>
      <c r="W357" s="21">
        <f t="shared" si="198"/>
        <v>0</v>
      </c>
      <c r="X357" s="22">
        <f t="shared" si="199"/>
        <v>40</v>
      </c>
      <c r="Y357" s="21">
        <f t="shared" si="200"/>
        <v>40</v>
      </c>
      <c r="Z357" s="21">
        <v>28</v>
      </c>
      <c r="AA357" s="21">
        <v>1</v>
      </c>
      <c r="AB357" s="21">
        <f t="shared" si="201"/>
        <v>40</v>
      </c>
      <c r="AC357" s="219"/>
      <c r="AD357" s="119"/>
      <c r="AE357" s="14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</row>
    <row r="358" spans="1:94" s="48" customFormat="1">
      <c r="A358" s="383" t="s">
        <v>132</v>
      </c>
      <c r="B358" s="375" t="s">
        <v>206</v>
      </c>
      <c r="C358" s="19">
        <v>1</v>
      </c>
      <c r="D358" s="375" t="s">
        <v>40</v>
      </c>
      <c r="E358" s="1" t="s">
        <v>14</v>
      </c>
      <c r="F358" s="1"/>
      <c r="G358" s="1"/>
      <c r="H358" s="1"/>
      <c r="I358" s="1"/>
      <c r="J358" s="1"/>
      <c r="K358" s="1"/>
      <c r="L358" s="19" t="s">
        <v>80</v>
      </c>
      <c r="M358" s="2" t="s">
        <v>192</v>
      </c>
      <c r="N358" s="19"/>
      <c r="O358" s="19">
        <v>1</v>
      </c>
      <c r="P358" s="19">
        <v>5</v>
      </c>
      <c r="Q358" s="19">
        <f t="shared" si="196"/>
        <v>5</v>
      </c>
      <c r="R358" s="19"/>
      <c r="S358" s="19">
        <v>60</v>
      </c>
      <c r="T358" s="20"/>
      <c r="U358" s="376">
        <f t="shared" si="197"/>
        <v>10</v>
      </c>
      <c r="V358" s="1"/>
      <c r="W358" s="21">
        <f t="shared" si="198"/>
        <v>0</v>
      </c>
      <c r="X358" s="22">
        <f t="shared" si="199"/>
        <v>40</v>
      </c>
      <c r="Y358" s="21">
        <f t="shared" si="200"/>
        <v>40</v>
      </c>
      <c r="Z358" s="21">
        <v>28</v>
      </c>
      <c r="AA358" s="21">
        <v>1</v>
      </c>
      <c r="AB358" s="21">
        <f t="shared" si="201"/>
        <v>40</v>
      </c>
      <c r="AC358" s="219"/>
      <c r="AD358" s="119"/>
      <c r="AE358" s="14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</row>
    <row r="359" spans="1:94" s="48" customFormat="1">
      <c r="A359" s="383" t="s">
        <v>132</v>
      </c>
      <c r="B359" s="375" t="s">
        <v>207</v>
      </c>
      <c r="C359" s="19">
        <v>1</v>
      </c>
      <c r="D359" s="375" t="s">
        <v>40</v>
      </c>
      <c r="E359" s="1" t="s">
        <v>14</v>
      </c>
      <c r="F359" s="1"/>
      <c r="G359" s="1"/>
      <c r="H359" s="1"/>
      <c r="I359" s="1"/>
      <c r="J359" s="1"/>
      <c r="K359" s="1"/>
      <c r="L359" s="19" t="s">
        <v>80</v>
      </c>
      <c r="M359" s="2" t="s">
        <v>195</v>
      </c>
      <c r="N359" s="19"/>
      <c r="O359" s="19">
        <v>1</v>
      </c>
      <c r="P359" s="19">
        <v>5</v>
      </c>
      <c r="Q359" s="19">
        <f t="shared" si="196"/>
        <v>5</v>
      </c>
      <c r="R359" s="19"/>
      <c r="S359" s="19">
        <v>60</v>
      </c>
      <c r="T359" s="20"/>
      <c r="U359" s="376">
        <f t="shared" si="197"/>
        <v>10</v>
      </c>
      <c r="V359" s="1"/>
      <c r="W359" s="21">
        <f t="shared" si="198"/>
        <v>0</v>
      </c>
      <c r="X359" s="22">
        <f t="shared" si="199"/>
        <v>40</v>
      </c>
      <c r="Y359" s="21">
        <f t="shared" si="200"/>
        <v>40</v>
      </c>
      <c r="Z359" s="21">
        <v>29</v>
      </c>
      <c r="AA359" s="21">
        <v>1</v>
      </c>
      <c r="AB359" s="21">
        <f t="shared" si="201"/>
        <v>40</v>
      </c>
      <c r="AC359" s="219"/>
      <c r="AD359" s="119"/>
      <c r="AE359" s="14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</row>
    <row r="360" spans="1:94" s="14" customFormat="1">
      <c r="A360" s="383" t="s">
        <v>134</v>
      </c>
      <c r="B360" s="375" t="s">
        <v>297</v>
      </c>
      <c r="C360" s="19">
        <v>1</v>
      </c>
      <c r="D360" s="375" t="s">
        <v>40</v>
      </c>
      <c r="E360" s="1" t="s">
        <v>286</v>
      </c>
      <c r="F360" s="1"/>
      <c r="G360" s="1"/>
      <c r="H360" s="1"/>
      <c r="I360" s="1"/>
      <c r="J360" s="1"/>
      <c r="K360" s="1"/>
      <c r="L360" s="19">
        <v>5</v>
      </c>
      <c r="M360" s="2" t="s">
        <v>36</v>
      </c>
      <c r="N360" s="19"/>
      <c r="O360" s="19">
        <v>6</v>
      </c>
      <c r="P360" s="19">
        <v>10</v>
      </c>
      <c r="Q360" s="19">
        <f>P360-O360+1</f>
        <v>5</v>
      </c>
      <c r="R360" s="19"/>
      <c r="S360" s="19">
        <v>30</v>
      </c>
      <c r="T360" s="20"/>
      <c r="U360" s="376">
        <f>S360/6</f>
        <v>5</v>
      </c>
      <c r="V360" s="1"/>
      <c r="W360" s="21">
        <f>IF(Q360=0,0,R360)</f>
        <v>0</v>
      </c>
      <c r="X360" s="22">
        <f>IF(Q360=0,0,S360/1.5)</f>
        <v>20</v>
      </c>
      <c r="Y360" s="21">
        <f>V360+W360+X360</f>
        <v>20</v>
      </c>
      <c r="Z360" s="21">
        <v>32</v>
      </c>
      <c r="AA360" s="21">
        <v>1.1000000000000001</v>
      </c>
      <c r="AB360" s="21">
        <f t="shared" si="201"/>
        <v>22</v>
      </c>
      <c r="AC360" s="219"/>
      <c r="AD360" s="119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</row>
    <row r="361" spans="1:94" s="14" customFormat="1">
      <c r="A361" s="383" t="s">
        <v>134</v>
      </c>
      <c r="B361" s="375" t="s">
        <v>298</v>
      </c>
      <c r="C361" s="19">
        <v>1</v>
      </c>
      <c r="D361" s="375" t="s">
        <v>40</v>
      </c>
      <c r="E361" s="1" t="s">
        <v>286</v>
      </c>
      <c r="F361" s="1"/>
      <c r="G361" s="1"/>
      <c r="H361" s="1"/>
      <c r="I361" s="1"/>
      <c r="J361" s="1"/>
      <c r="K361" s="1"/>
      <c r="L361" s="19">
        <v>5</v>
      </c>
      <c r="M361" s="2" t="s">
        <v>37</v>
      </c>
      <c r="N361" s="19"/>
      <c r="O361" s="19">
        <v>6</v>
      </c>
      <c r="P361" s="19">
        <v>10</v>
      </c>
      <c r="Q361" s="19">
        <f>P361-O361+1</f>
        <v>5</v>
      </c>
      <c r="R361" s="19"/>
      <c r="S361" s="19">
        <v>30</v>
      </c>
      <c r="T361" s="20"/>
      <c r="U361" s="376">
        <f>S361/6</f>
        <v>5</v>
      </c>
      <c r="V361" s="1"/>
      <c r="W361" s="21">
        <f>IF(Q361=0,0,R361)</f>
        <v>0</v>
      </c>
      <c r="X361" s="22">
        <f>IF(Q361=0,0,S361/1.5)</f>
        <v>20</v>
      </c>
      <c r="Y361" s="21">
        <f>V361+W361+X361</f>
        <v>20</v>
      </c>
      <c r="Z361" s="21">
        <v>33</v>
      </c>
      <c r="AA361" s="21">
        <v>1.1000000000000001</v>
      </c>
      <c r="AB361" s="21">
        <f t="shared" si="201"/>
        <v>22</v>
      </c>
      <c r="AC361" s="219"/>
      <c r="AD361" s="119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</row>
    <row r="362" spans="1:94" s="27" customFormat="1">
      <c r="A362" s="383" t="s">
        <v>231</v>
      </c>
      <c r="B362" s="375" t="s">
        <v>172</v>
      </c>
      <c r="C362" s="19">
        <v>1</v>
      </c>
      <c r="D362" s="375" t="s">
        <v>40</v>
      </c>
      <c r="E362" s="1" t="s">
        <v>110</v>
      </c>
      <c r="F362" s="1"/>
      <c r="G362" s="1"/>
      <c r="H362" s="1"/>
      <c r="I362" s="1"/>
      <c r="J362" s="1"/>
      <c r="K362" s="1"/>
      <c r="L362" s="19">
        <v>2</v>
      </c>
      <c r="M362" s="2" t="s">
        <v>75</v>
      </c>
      <c r="N362" s="19"/>
      <c r="O362" s="19">
        <v>1</v>
      </c>
      <c r="P362" s="19">
        <v>10</v>
      </c>
      <c r="Q362" s="19">
        <f t="shared" si="196"/>
        <v>10</v>
      </c>
      <c r="R362" s="19">
        <v>30</v>
      </c>
      <c r="S362" s="19"/>
      <c r="T362" s="20"/>
      <c r="U362" s="376">
        <f t="shared" si="197"/>
        <v>0</v>
      </c>
      <c r="V362" s="1"/>
      <c r="W362" s="21">
        <f t="shared" si="198"/>
        <v>30</v>
      </c>
      <c r="X362" s="22">
        <f t="shared" si="199"/>
        <v>0</v>
      </c>
      <c r="Y362" s="21">
        <f t="shared" si="200"/>
        <v>30</v>
      </c>
      <c r="Z362" s="21">
        <v>57</v>
      </c>
      <c r="AA362" s="21">
        <v>1.2</v>
      </c>
      <c r="AB362" s="21">
        <f t="shared" si="201"/>
        <v>36</v>
      </c>
      <c r="AC362" s="219"/>
      <c r="AD362" s="119"/>
      <c r="AE362" s="14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</row>
    <row r="363" spans="1:94" s="27" customFormat="1">
      <c r="A363" s="374" t="s">
        <v>230</v>
      </c>
      <c r="B363" s="375" t="s">
        <v>173</v>
      </c>
      <c r="C363" s="19">
        <v>1</v>
      </c>
      <c r="D363" s="375" t="s">
        <v>40</v>
      </c>
      <c r="E363" s="1" t="s">
        <v>110</v>
      </c>
      <c r="F363" s="1"/>
      <c r="G363" s="1"/>
      <c r="H363" s="1"/>
      <c r="I363" s="1"/>
      <c r="J363" s="1"/>
      <c r="K363" s="1"/>
      <c r="L363" s="19">
        <v>2</v>
      </c>
      <c r="M363" s="2" t="s">
        <v>83</v>
      </c>
      <c r="N363" s="19"/>
      <c r="O363" s="19">
        <v>1</v>
      </c>
      <c r="P363" s="19">
        <v>10</v>
      </c>
      <c r="Q363" s="19">
        <f t="shared" si="196"/>
        <v>10</v>
      </c>
      <c r="R363" s="19">
        <v>30</v>
      </c>
      <c r="S363" s="19"/>
      <c r="T363" s="20"/>
      <c r="U363" s="376">
        <f t="shared" si="197"/>
        <v>0</v>
      </c>
      <c r="V363" s="1"/>
      <c r="W363" s="21">
        <f t="shared" si="198"/>
        <v>30</v>
      </c>
      <c r="X363" s="22">
        <f t="shared" si="199"/>
        <v>0</v>
      </c>
      <c r="Y363" s="21">
        <f t="shared" si="200"/>
        <v>30</v>
      </c>
      <c r="Z363" s="21">
        <v>59</v>
      </c>
      <c r="AA363" s="21">
        <v>1.2</v>
      </c>
      <c r="AB363" s="21">
        <f t="shared" si="201"/>
        <v>36</v>
      </c>
      <c r="AC363" s="219"/>
      <c r="AD363" s="119"/>
      <c r="AE363" s="14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</row>
    <row r="364" spans="1:94" s="14" customFormat="1">
      <c r="A364" s="383" t="s">
        <v>135</v>
      </c>
      <c r="B364" s="375" t="s">
        <v>282</v>
      </c>
      <c r="C364" s="19">
        <v>1</v>
      </c>
      <c r="D364" s="375" t="s">
        <v>40</v>
      </c>
      <c r="E364" s="1" t="s">
        <v>285</v>
      </c>
      <c r="F364" s="1"/>
      <c r="G364" s="1"/>
      <c r="H364" s="1"/>
      <c r="I364" s="1"/>
      <c r="J364" s="1"/>
      <c r="K364" s="1"/>
      <c r="L364" s="19">
        <v>7</v>
      </c>
      <c r="M364" s="2" t="s">
        <v>36</v>
      </c>
      <c r="N364" s="19"/>
      <c r="O364" s="19">
        <v>16</v>
      </c>
      <c r="P364" s="19">
        <v>23</v>
      </c>
      <c r="Q364" s="19">
        <f>P364-O364+1</f>
        <v>8</v>
      </c>
      <c r="R364" s="19"/>
      <c r="S364" s="19">
        <v>30</v>
      </c>
      <c r="T364" s="20"/>
      <c r="U364" s="376">
        <f>S364/6</f>
        <v>5</v>
      </c>
      <c r="V364" s="1"/>
      <c r="W364" s="21">
        <f>IF(Q364=0,0,R364)</f>
        <v>0</v>
      </c>
      <c r="X364" s="22">
        <f>IF(Q364=0,0,S364/1.5)</f>
        <v>20</v>
      </c>
      <c r="Y364" s="21">
        <f>V364+W364+X364</f>
        <v>20</v>
      </c>
      <c r="Z364" s="21">
        <v>59</v>
      </c>
      <c r="AA364" s="21">
        <v>1.2</v>
      </c>
      <c r="AB364" s="21">
        <f t="shared" si="201"/>
        <v>24</v>
      </c>
      <c r="AC364" s="219"/>
      <c r="AD364" s="119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</row>
    <row r="365" spans="1:94" s="14" customFormat="1">
      <c r="A365" s="383" t="s">
        <v>135</v>
      </c>
      <c r="B365" s="375" t="s">
        <v>283</v>
      </c>
      <c r="C365" s="19">
        <v>1</v>
      </c>
      <c r="D365" s="375" t="s">
        <v>40</v>
      </c>
      <c r="E365" s="1" t="s">
        <v>285</v>
      </c>
      <c r="F365" s="1"/>
      <c r="G365" s="1"/>
      <c r="H365" s="1"/>
      <c r="I365" s="1"/>
      <c r="J365" s="1"/>
      <c r="K365" s="1"/>
      <c r="L365" s="19">
        <v>7</v>
      </c>
      <c r="M365" s="2" t="s">
        <v>37</v>
      </c>
      <c r="N365" s="19"/>
      <c r="O365" s="19">
        <v>16</v>
      </c>
      <c r="P365" s="19">
        <v>23</v>
      </c>
      <c r="Q365" s="19">
        <f>P365-O365+1</f>
        <v>8</v>
      </c>
      <c r="R365" s="19"/>
      <c r="S365" s="19">
        <v>30</v>
      </c>
      <c r="T365" s="20"/>
      <c r="U365" s="376">
        <f>S365/6</f>
        <v>5</v>
      </c>
      <c r="V365" s="1"/>
      <c r="W365" s="21">
        <f>IF(Q365=0,0,R365)</f>
        <v>0</v>
      </c>
      <c r="X365" s="22">
        <f>IF(Q365=0,0,S365/1.5)</f>
        <v>20</v>
      </c>
      <c r="Y365" s="21">
        <f>V365+W365+X365</f>
        <v>20</v>
      </c>
      <c r="Z365" s="21">
        <v>60</v>
      </c>
      <c r="AA365" s="21">
        <v>1.2</v>
      </c>
      <c r="AB365" s="21">
        <f t="shared" si="201"/>
        <v>24</v>
      </c>
      <c r="AC365" s="219"/>
      <c r="AD365" s="119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</row>
    <row r="366" spans="1:94" s="27" customFormat="1">
      <c r="A366" s="383"/>
      <c r="B366" s="375" t="s">
        <v>158</v>
      </c>
      <c r="C366" s="19">
        <v>1</v>
      </c>
      <c r="D366" s="375" t="s">
        <v>40</v>
      </c>
      <c r="E366" s="1" t="s">
        <v>209</v>
      </c>
      <c r="F366" s="1"/>
      <c r="G366" s="1"/>
      <c r="H366" s="1"/>
      <c r="I366" s="1"/>
      <c r="J366" s="1"/>
      <c r="K366" s="1"/>
      <c r="L366" s="19"/>
      <c r="M366" s="2"/>
      <c r="N366" s="19"/>
      <c r="O366" s="19">
        <v>1</v>
      </c>
      <c r="P366" s="19">
        <v>10</v>
      </c>
      <c r="Q366" s="19">
        <f>P366-O366+1</f>
        <v>10</v>
      </c>
      <c r="R366" s="19">
        <v>15</v>
      </c>
      <c r="S366" s="19"/>
      <c r="T366" s="20"/>
      <c r="U366" s="376">
        <f>S366/6</f>
        <v>0</v>
      </c>
      <c r="V366" s="1"/>
      <c r="W366" s="21">
        <f>IF(Q366=0,0,R366)</f>
        <v>15</v>
      </c>
      <c r="X366" s="22">
        <f>IF(Q366=0,0,S366/1.5)</f>
        <v>0</v>
      </c>
      <c r="Y366" s="21">
        <f>V366+W366+X366</f>
        <v>15</v>
      </c>
      <c r="Z366" s="21">
        <v>57</v>
      </c>
      <c r="AA366" s="21"/>
      <c r="AB366" s="21">
        <f>Z366*0.3</f>
        <v>17.099999999999998</v>
      </c>
      <c r="AC366" s="219"/>
      <c r="AD366" s="119"/>
      <c r="AE366" s="14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</row>
    <row r="367" spans="1:94" s="14" customFormat="1">
      <c r="A367" s="383"/>
      <c r="B367" s="375"/>
      <c r="C367" s="19"/>
      <c r="D367" s="375" t="s">
        <v>40</v>
      </c>
      <c r="E367" s="1" t="s">
        <v>409</v>
      </c>
      <c r="F367" s="1"/>
      <c r="G367" s="1"/>
      <c r="H367" s="1"/>
      <c r="I367" s="1"/>
      <c r="J367" s="1"/>
      <c r="K367" s="1"/>
      <c r="L367" s="19"/>
      <c r="M367" s="2"/>
      <c r="N367" s="19"/>
      <c r="O367" s="19"/>
      <c r="P367" s="19"/>
      <c r="Q367" s="19"/>
      <c r="R367" s="19"/>
      <c r="S367" s="19"/>
      <c r="T367" s="20"/>
      <c r="U367" s="376"/>
      <c r="V367" s="1"/>
      <c r="W367" s="21"/>
      <c r="X367" s="22"/>
      <c r="Y367" s="21"/>
      <c r="Z367" s="21"/>
      <c r="AA367" s="21"/>
      <c r="AB367" s="21">
        <f>270*0.25</f>
        <v>67.5</v>
      </c>
      <c r="AC367" s="219"/>
      <c r="AD367" s="119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</row>
    <row r="368" spans="1:94" s="27" customFormat="1">
      <c r="A368" s="377" t="s">
        <v>229</v>
      </c>
      <c r="B368" s="375" t="s">
        <v>146</v>
      </c>
      <c r="C368" s="19">
        <v>2</v>
      </c>
      <c r="D368" s="375" t="s">
        <v>40</v>
      </c>
      <c r="E368" s="1" t="s">
        <v>236</v>
      </c>
      <c r="F368" s="1"/>
      <c r="G368" s="1"/>
      <c r="H368" s="1"/>
      <c r="I368" s="1"/>
      <c r="J368" s="1"/>
      <c r="K368" s="1"/>
      <c r="L368" s="2">
        <v>6</v>
      </c>
      <c r="M368" s="2" t="s">
        <v>193</v>
      </c>
      <c r="N368" s="19"/>
      <c r="O368" s="19">
        <v>23</v>
      </c>
      <c r="P368" s="19">
        <v>34</v>
      </c>
      <c r="Q368" s="19">
        <f t="shared" ref="Q368:Q371" si="202">P368-O368+1</f>
        <v>12</v>
      </c>
      <c r="R368" s="19">
        <v>45</v>
      </c>
      <c r="S368" s="19"/>
      <c r="T368" s="20">
        <f t="shared" ref="T368:T371" si="203">R368/Q368</f>
        <v>3.75</v>
      </c>
      <c r="U368" s="376">
        <f t="shared" ref="U368:U371" si="204">S368/5</f>
        <v>0</v>
      </c>
      <c r="V368" s="1"/>
      <c r="W368" s="21">
        <f t="shared" ref="W368:W371" si="205">IF(Q368=0,0,R368)</f>
        <v>45</v>
      </c>
      <c r="X368" s="22">
        <f t="shared" ref="X368:X371" si="206">IF(Q368=0,0,S368/1.5)</f>
        <v>0</v>
      </c>
      <c r="Y368" s="21">
        <f t="shared" ref="Y368:Y371" si="207">V368+W368+X368</f>
        <v>45</v>
      </c>
      <c r="Z368" s="21">
        <v>7</v>
      </c>
      <c r="AA368" s="21">
        <v>1.1000000000000001</v>
      </c>
      <c r="AB368" s="21">
        <f t="shared" ref="AB368:AB371" si="208">AA368*Y368</f>
        <v>49.500000000000007</v>
      </c>
      <c r="AC368" s="219"/>
      <c r="AD368" s="119"/>
      <c r="AE368" s="14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</row>
    <row r="369" spans="1:94" s="27" customFormat="1">
      <c r="A369" s="377"/>
      <c r="B369" s="375" t="s">
        <v>146</v>
      </c>
      <c r="C369" s="19">
        <v>2</v>
      </c>
      <c r="D369" s="375" t="s">
        <v>40</v>
      </c>
      <c r="E369" s="1" t="s">
        <v>209</v>
      </c>
      <c r="F369" s="1"/>
      <c r="G369" s="1"/>
      <c r="H369" s="1"/>
      <c r="I369" s="1"/>
      <c r="J369" s="1"/>
      <c r="K369" s="1"/>
      <c r="L369" s="2"/>
      <c r="M369" s="2"/>
      <c r="N369" s="19"/>
      <c r="O369" s="19">
        <v>31</v>
      </c>
      <c r="P369" s="19">
        <v>36</v>
      </c>
      <c r="Q369" s="19">
        <f t="shared" si="202"/>
        <v>6</v>
      </c>
      <c r="R369" s="19">
        <v>3</v>
      </c>
      <c r="S369" s="19"/>
      <c r="T369" s="20">
        <f t="shared" si="203"/>
        <v>0.5</v>
      </c>
      <c r="U369" s="376">
        <f t="shared" si="204"/>
        <v>0</v>
      </c>
      <c r="V369" s="1"/>
      <c r="W369" s="21">
        <f t="shared" si="205"/>
        <v>3</v>
      </c>
      <c r="X369" s="22">
        <f t="shared" si="206"/>
        <v>0</v>
      </c>
      <c r="Y369" s="21">
        <f t="shared" si="207"/>
        <v>3</v>
      </c>
      <c r="Z369" s="21">
        <v>7</v>
      </c>
      <c r="AA369" s="21">
        <v>1.1000000000000001</v>
      </c>
      <c r="AB369" s="21">
        <f t="shared" si="208"/>
        <v>3.3000000000000003</v>
      </c>
      <c r="AC369" s="219"/>
      <c r="AD369" s="119"/>
      <c r="AE369" s="14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</row>
    <row r="370" spans="1:94" s="98" customFormat="1">
      <c r="A370" s="383" t="s">
        <v>134</v>
      </c>
      <c r="B370" s="375" t="s">
        <v>445</v>
      </c>
      <c r="C370" s="19">
        <v>2</v>
      </c>
      <c r="D370" s="375" t="s">
        <v>40</v>
      </c>
      <c r="E370" s="1" t="s">
        <v>430</v>
      </c>
      <c r="F370" s="1"/>
      <c r="G370" s="1"/>
      <c r="H370" s="1"/>
      <c r="I370" s="1"/>
      <c r="J370" s="1"/>
      <c r="K370" s="1"/>
      <c r="L370" s="19">
        <v>6</v>
      </c>
      <c r="M370" s="2" t="s">
        <v>36</v>
      </c>
      <c r="N370" s="19"/>
      <c r="O370" s="19">
        <v>37</v>
      </c>
      <c r="P370" s="19">
        <v>41</v>
      </c>
      <c r="Q370" s="19">
        <f t="shared" si="202"/>
        <v>5</v>
      </c>
      <c r="R370" s="19"/>
      <c r="S370" s="19">
        <v>30</v>
      </c>
      <c r="T370" s="20">
        <f t="shared" si="203"/>
        <v>0</v>
      </c>
      <c r="U370" s="376">
        <f t="shared" si="204"/>
        <v>6</v>
      </c>
      <c r="V370" s="1"/>
      <c r="W370" s="21">
        <f t="shared" si="205"/>
        <v>0</v>
      </c>
      <c r="X370" s="22">
        <f t="shared" si="206"/>
        <v>20</v>
      </c>
      <c r="Y370" s="21">
        <f t="shared" si="207"/>
        <v>20</v>
      </c>
      <c r="Z370" s="382">
        <v>29</v>
      </c>
      <c r="AA370" s="382">
        <v>1.2</v>
      </c>
      <c r="AB370" s="382">
        <f t="shared" si="208"/>
        <v>24</v>
      </c>
      <c r="AC370" s="219"/>
      <c r="AD370" s="119"/>
      <c r="AE370" s="14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</row>
    <row r="371" spans="1:94" s="98" customFormat="1">
      <c r="A371" s="383" t="s">
        <v>134</v>
      </c>
      <c r="B371" s="375" t="s">
        <v>446</v>
      </c>
      <c r="C371" s="19">
        <v>2</v>
      </c>
      <c r="D371" s="375" t="s">
        <v>40</v>
      </c>
      <c r="E371" s="1" t="s">
        <v>430</v>
      </c>
      <c r="F371" s="1"/>
      <c r="G371" s="1"/>
      <c r="H371" s="1"/>
      <c r="I371" s="1"/>
      <c r="J371" s="1"/>
      <c r="K371" s="1"/>
      <c r="L371" s="19">
        <v>6</v>
      </c>
      <c r="M371" s="2" t="s">
        <v>37</v>
      </c>
      <c r="N371" s="19"/>
      <c r="O371" s="19">
        <v>37</v>
      </c>
      <c r="P371" s="19">
        <v>41</v>
      </c>
      <c r="Q371" s="19">
        <f t="shared" si="202"/>
        <v>5</v>
      </c>
      <c r="R371" s="19"/>
      <c r="S371" s="19">
        <v>30</v>
      </c>
      <c r="T371" s="20">
        <f t="shared" si="203"/>
        <v>0</v>
      </c>
      <c r="U371" s="376">
        <f t="shared" si="204"/>
        <v>6</v>
      </c>
      <c r="V371" s="1"/>
      <c r="W371" s="21">
        <f t="shared" si="205"/>
        <v>0</v>
      </c>
      <c r="X371" s="22">
        <f t="shared" si="206"/>
        <v>20</v>
      </c>
      <c r="Y371" s="21">
        <f t="shared" si="207"/>
        <v>20</v>
      </c>
      <c r="Z371" s="382">
        <v>29</v>
      </c>
      <c r="AA371" s="382">
        <v>1.2</v>
      </c>
      <c r="AB371" s="382">
        <f t="shared" si="208"/>
        <v>24</v>
      </c>
      <c r="AC371" s="219"/>
      <c r="AD371" s="119"/>
      <c r="AE371" s="14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</row>
    <row r="372" spans="1:94" s="27" customFormat="1">
      <c r="A372" s="402" t="s">
        <v>457</v>
      </c>
      <c r="B372" s="403"/>
      <c r="C372" s="403"/>
      <c r="D372" s="403"/>
      <c r="E372" s="403"/>
      <c r="F372" s="403"/>
      <c r="G372" s="403"/>
      <c r="H372" s="403"/>
      <c r="I372" s="403"/>
      <c r="J372" s="403"/>
      <c r="K372" s="403"/>
      <c r="L372" s="403"/>
      <c r="M372" s="403"/>
      <c r="N372" s="403"/>
      <c r="O372" s="403"/>
      <c r="P372" s="403"/>
      <c r="Q372" s="403"/>
      <c r="R372" s="403"/>
      <c r="S372" s="403"/>
      <c r="T372" s="403"/>
      <c r="U372" s="403"/>
      <c r="V372" s="403"/>
      <c r="W372" s="403"/>
      <c r="X372" s="403"/>
      <c r="Y372" s="403"/>
      <c r="Z372" s="403"/>
      <c r="AA372" s="403"/>
      <c r="AB372" s="404"/>
      <c r="AC372" s="219"/>
      <c r="AD372" s="119"/>
      <c r="AE372" s="62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</row>
    <row r="373" spans="1:94" s="137" customFormat="1">
      <c r="A373" s="374" t="s">
        <v>135</v>
      </c>
      <c r="B373" s="375" t="s">
        <v>449</v>
      </c>
      <c r="C373" s="19">
        <v>2</v>
      </c>
      <c r="D373" s="375" t="s">
        <v>40</v>
      </c>
      <c r="E373" s="1" t="s">
        <v>384</v>
      </c>
      <c r="F373" s="1"/>
      <c r="G373" s="1"/>
      <c r="H373" s="1"/>
      <c r="I373" s="1"/>
      <c r="J373" s="1"/>
      <c r="K373" s="1"/>
      <c r="L373" s="19">
        <v>3</v>
      </c>
      <c r="M373" s="2" t="s">
        <v>36</v>
      </c>
      <c r="N373" s="19"/>
      <c r="O373" s="19">
        <v>37</v>
      </c>
      <c r="P373" s="19">
        <v>41</v>
      </c>
      <c r="Q373" s="19">
        <f t="shared" ref="Q373:Q376" si="209">P373-O373+1</f>
        <v>5</v>
      </c>
      <c r="R373" s="19"/>
      <c r="S373" s="19">
        <v>30</v>
      </c>
      <c r="T373" s="20">
        <f t="shared" ref="T373:T376" si="210">R373/Q373</f>
        <v>0</v>
      </c>
      <c r="U373" s="376">
        <f t="shared" ref="U373:U376" si="211">S373/5</f>
        <v>6</v>
      </c>
      <c r="V373" s="1"/>
      <c r="W373" s="21">
        <f t="shared" ref="W373:W376" si="212">IF(Q373=0,0,R373)</f>
        <v>0</v>
      </c>
      <c r="X373" s="22">
        <f t="shared" ref="X373:X376" si="213">IF(Q373=0,0,S373/1.5)</f>
        <v>20</v>
      </c>
      <c r="Y373" s="21">
        <f t="shared" ref="Y373:Y376" si="214">V373+W373+X373</f>
        <v>20</v>
      </c>
      <c r="Z373" s="382">
        <v>58</v>
      </c>
      <c r="AA373" s="382">
        <v>1.1000000000000001</v>
      </c>
      <c r="AB373" s="382">
        <f t="shared" ref="AB373:AB376" si="215">AA373*Y373</f>
        <v>22</v>
      </c>
      <c r="AC373" s="219"/>
      <c r="AD373" s="119"/>
      <c r="AE373" s="14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</row>
    <row r="374" spans="1:94" s="137" customFormat="1">
      <c r="A374" s="374" t="s">
        <v>135</v>
      </c>
      <c r="B374" s="375" t="s">
        <v>450</v>
      </c>
      <c r="C374" s="19">
        <v>2</v>
      </c>
      <c r="D374" s="375" t="s">
        <v>40</v>
      </c>
      <c r="E374" s="1" t="s">
        <v>384</v>
      </c>
      <c r="F374" s="1"/>
      <c r="G374" s="1"/>
      <c r="H374" s="1"/>
      <c r="I374" s="1"/>
      <c r="J374" s="1"/>
      <c r="K374" s="1"/>
      <c r="L374" s="19">
        <v>3</v>
      </c>
      <c r="M374" s="2" t="s">
        <v>37</v>
      </c>
      <c r="N374" s="19"/>
      <c r="O374" s="19">
        <v>37</v>
      </c>
      <c r="P374" s="19">
        <v>41</v>
      </c>
      <c r="Q374" s="19">
        <f t="shared" si="209"/>
        <v>5</v>
      </c>
      <c r="R374" s="19"/>
      <c r="S374" s="19">
        <v>30</v>
      </c>
      <c r="T374" s="20">
        <f t="shared" si="210"/>
        <v>0</v>
      </c>
      <c r="U374" s="376">
        <f t="shared" si="211"/>
        <v>6</v>
      </c>
      <c r="V374" s="1"/>
      <c r="W374" s="21">
        <f t="shared" si="212"/>
        <v>0</v>
      </c>
      <c r="X374" s="22">
        <f t="shared" si="213"/>
        <v>20</v>
      </c>
      <c r="Y374" s="21">
        <f t="shared" si="214"/>
        <v>20</v>
      </c>
      <c r="Z374" s="382">
        <v>58</v>
      </c>
      <c r="AA374" s="382">
        <v>1.1000000000000001</v>
      </c>
      <c r="AB374" s="382">
        <f t="shared" si="215"/>
        <v>22</v>
      </c>
      <c r="AC374" s="219"/>
      <c r="AD374" s="119"/>
      <c r="AE374" s="14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</row>
    <row r="375" spans="1:94" s="137" customFormat="1">
      <c r="A375" s="374" t="s">
        <v>135</v>
      </c>
      <c r="B375" s="375" t="s">
        <v>451</v>
      </c>
      <c r="C375" s="19">
        <v>2</v>
      </c>
      <c r="D375" s="375" t="s">
        <v>40</v>
      </c>
      <c r="E375" s="1" t="s">
        <v>384</v>
      </c>
      <c r="F375" s="1"/>
      <c r="G375" s="1"/>
      <c r="H375" s="1"/>
      <c r="I375" s="1"/>
      <c r="J375" s="1"/>
      <c r="K375" s="1"/>
      <c r="L375" s="19">
        <v>5</v>
      </c>
      <c r="M375" s="2" t="s">
        <v>36</v>
      </c>
      <c r="N375" s="19"/>
      <c r="O375" s="19">
        <v>37</v>
      </c>
      <c r="P375" s="19">
        <v>41</v>
      </c>
      <c r="Q375" s="19">
        <f t="shared" si="209"/>
        <v>5</v>
      </c>
      <c r="R375" s="19"/>
      <c r="S375" s="19">
        <v>30</v>
      </c>
      <c r="T375" s="20">
        <f t="shared" si="210"/>
        <v>0</v>
      </c>
      <c r="U375" s="376">
        <f t="shared" si="211"/>
        <v>6</v>
      </c>
      <c r="V375" s="1"/>
      <c r="W375" s="21">
        <f t="shared" si="212"/>
        <v>0</v>
      </c>
      <c r="X375" s="22">
        <f t="shared" si="213"/>
        <v>20</v>
      </c>
      <c r="Y375" s="21">
        <f t="shared" si="214"/>
        <v>20</v>
      </c>
      <c r="Z375" s="382">
        <v>55</v>
      </c>
      <c r="AA375" s="382">
        <v>1.1000000000000001</v>
      </c>
      <c r="AB375" s="382">
        <f t="shared" si="215"/>
        <v>22</v>
      </c>
      <c r="AC375" s="219"/>
      <c r="AD375" s="119"/>
      <c r="AE375" s="14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</row>
    <row r="376" spans="1:94" s="137" customFormat="1">
      <c r="A376" s="374" t="s">
        <v>135</v>
      </c>
      <c r="B376" s="375" t="s">
        <v>452</v>
      </c>
      <c r="C376" s="19">
        <v>2</v>
      </c>
      <c r="D376" s="375" t="s">
        <v>40</v>
      </c>
      <c r="E376" s="1" t="s">
        <v>384</v>
      </c>
      <c r="F376" s="1"/>
      <c r="G376" s="1"/>
      <c r="H376" s="1"/>
      <c r="I376" s="1"/>
      <c r="J376" s="1"/>
      <c r="K376" s="1"/>
      <c r="L376" s="19">
        <v>5</v>
      </c>
      <c r="M376" s="2" t="s">
        <v>37</v>
      </c>
      <c r="N376" s="19"/>
      <c r="O376" s="19">
        <v>37</v>
      </c>
      <c r="P376" s="19">
        <v>41</v>
      </c>
      <c r="Q376" s="19">
        <f t="shared" si="209"/>
        <v>5</v>
      </c>
      <c r="R376" s="19"/>
      <c r="S376" s="19">
        <v>30</v>
      </c>
      <c r="T376" s="20">
        <f t="shared" si="210"/>
        <v>0</v>
      </c>
      <c r="U376" s="376">
        <f t="shared" si="211"/>
        <v>6</v>
      </c>
      <c r="V376" s="1"/>
      <c r="W376" s="21">
        <f t="shared" si="212"/>
        <v>0</v>
      </c>
      <c r="X376" s="22">
        <f t="shared" si="213"/>
        <v>20</v>
      </c>
      <c r="Y376" s="21">
        <f t="shared" si="214"/>
        <v>20</v>
      </c>
      <c r="Z376" s="382">
        <v>55</v>
      </c>
      <c r="AA376" s="382">
        <v>1.1000000000000001</v>
      </c>
      <c r="AB376" s="382">
        <f t="shared" si="215"/>
        <v>22</v>
      </c>
      <c r="AC376" s="219"/>
      <c r="AD376" s="119"/>
      <c r="AE376" s="14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</row>
    <row r="377" spans="1:94" s="113" customFormat="1" ht="25.5">
      <c r="A377" s="370" t="s">
        <v>15</v>
      </c>
      <c r="B377" s="370" t="s">
        <v>16</v>
      </c>
      <c r="C377" s="371" t="s">
        <v>148</v>
      </c>
      <c r="D377" s="370" t="s">
        <v>541</v>
      </c>
      <c r="E377" s="370" t="s">
        <v>18</v>
      </c>
      <c r="F377" s="370"/>
      <c r="G377" s="370"/>
      <c r="H377" s="370"/>
      <c r="I377" s="370"/>
      <c r="J377" s="370"/>
      <c r="K377" s="370"/>
      <c r="L377" s="370" t="s">
        <v>19</v>
      </c>
      <c r="M377" s="370" t="s">
        <v>20</v>
      </c>
      <c r="N377" s="371" t="s">
        <v>1</v>
      </c>
      <c r="O377" s="370" t="s">
        <v>21</v>
      </c>
      <c r="P377" s="370" t="s">
        <v>22</v>
      </c>
      <c r="Q377" s="371" t="s">
        <v>2</v>
      </c>
      <c r="R377" s="370" t="s">
        <v>33</v>
      </c>
      <c r="S377" s="370" t="s">
        <v>34</v>
      </c>
      <c r="T377" s="372" t="s">
        <v>3</v>
      </c>
      <c r="U377" s="372" t="s">
        <v>4</v>
      </c>
      <c r="V377" s="371" t="s">
        <v>32</v>
      </c>
      <c r="W377" s="370" t="s">
        <v>5</v>
      </c>
      <c r="X377" s="370" t="s">
        <v>6</v>
      </c>
      <c r="Y377" s="373" t="s">
        <v>362</v>
      </c>
      <c r="Z377" s="373" t="s">
        <v>360</v>
      </c>
      <c r="AA377" s="373" t="s">
        <v>363</v>
      </c>
      <c r="AB377" s="373" t="s">
        <v>364</v>
      </c>
      <c r="AC377" s="373" t="s">
        <v>373</v>
      </c>
      <c r="AD377" s="386" t="s">
        <v>382</v>
      </c>
      <c r="AE377" s="398" t="s">
        <v>383</v>
      </c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</row>
    <row r="378" spans="1:94" s="48" customFormat="1">
      <c r="A378" s="374"/>
      <c r="B378" s="375" t="s">
        <v>154</v>
      </c>
      <c r="C378" s="19">
        <v>1</v>
      </c>
      <c r="D378" s="375" t="s">
        <v>27</v>
      </c>
      <c r="E378" s="1" t="s">
        <v>113</v>
      </c>
      <c r="F378" s="1"/>
      <c r="G378" s="1"/>
      <c r="H378" s="1"/>
      <c r="I378" s="1"/>
      <c r="J378" s="1"/>
      <c r="K378" s="1"/>
      <c r="L378" s="19">
        <v>7</v>
      </c>
      <c r="M378" s="2" t="s">
        <v>192</v>
      </c>
      <c r="N378" s="19"/>
      <c r="O378" s="19">
        <v>1</v>
      </c>
      <c r="P378" s="19">
        <v>10</v>
      </c>
      <c r="Q378" s="19">
        <f t="shared" ref="Q378:Q385" si="216">P378-O378+1</f>
        <v>10</v>
      </c>
      <c r="R378" s="19">
        <v>60</v>
      </c>
      <c r="S378" s="19"/>
      <c r="T378" s="20"/>
      <c r="U378" s="376">
        <f t="shared" ref="U378:U385" si="217">S378/6</f>
        <v>0</v>
      </c>
      <c r="V378" s="1"/>
      <c r="W378" s="21">
        <f t="shared" ref="W378:W385" si="218">IF(Q378=0,0,R378)</f>
        <v>60</v>
      </c>
      <c r="X378" s="22">
        <f t="shared" ref="X378:X385" si="219">IF(Q378=0,0,S378/1.5)</f>
        <v>0</v>
      </c>
      <c r="Y378" s="21">
        <f t="shared" ref="Y378:Y385" si="220">V378+W378+X378</f>
        <v>60</v>
      </c>
      <c r="Z378" s="21">
        <v>23</v>
      </c>
      <c r="AA378" s="21">
        <v>1.1000000000000001</v>
      </c>
      <c r="AB378" s="21">
        <f>AA378*Y378</f>
        <v>66</v>
      </c>
      <c r="AC378" s="219">
        <f>SUM(AB378:AB386)</f>
        <v>287.70000000000005</v>
      </c>
      <c r="AD378" s="387">
        <f>SUM(AB378:AB394)</f>
        <v>652.50000000000023</v>
      </c>
      <c r="AE378" s="399">
        <f>AD378-446</f>
        <v>206.50000000000023</v>
      </c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</row>
    <row r="379" spans="1:94" s="48" customFormat="1">
      <c r="A379" s="374"/>
      <c r="B379" s="375" t="s">
        <v>155</v>
      </c>
      <c r="C379" s="19">
        <v>1</v>
      </c>
      <c r="D379" s="375" t="s">
        <v>27</v>
      </c>
      <c r="E379" s="1" t="s">
        <v>113</v>
      </c>
      <c r="F379" s="1"/>
      <c r="G379" s="1"/>
      <c r="H379" s="1"/>
      <c r="I379" s="1"/>
      <c r="J379" s="1"/>
      <c r="K379" s="1"/>
      <c r="L379" s="19">
        <v>7</v>
      </c>
      <c r="M379" s="2" t="s">
        <v>195</v>
      </c>
      <c r="N379" s="19"/>
      <c r="O379" s="19">
        <v>1</v>
      </c>
      <c r="P379" s="19">
        <v>10</v>
      </c>
      <c r="Q379" s="19">
        <f t="shared" si="216"/>
        <v>10</v>
      </c>
      <c r="R379" s="19">
        <v>60</v>
      </c>
      <c r="S379" s="19"/>
      <c r="T379" s="20"/>
      <c r="U379" s="376">
        <f t="shared" si="217"/>
        <v>0</v>
      </c>
      <c r="V379" s="1"/>
      <c r="W379" s="21">
        <f t="shared" si="218"/>
        <v>60</v>
      </c>
      <c r="X379" s="22">
        <f t="shared" si="219"/>
        <v>0</v>
      </c>
      <c r="Y379" s="21">
        <f t="shared" si="220"/>
        <v>60</v>
      </c>
      <c r="Z379" s="21">
        <v>33</v>
      </c>
      <c r="AA379" s="21">
        <v>1.1000000000000001</v>
      </c>
      <c r="AB379" s="21">
        <f>AA379*Y379</f>
        <v>66</v>
      </c>
      <c r="AC379" s="219"/>
      <c r="AD379" s="119"/>
      <c r="AE379" s="14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</row>
    <row r="380" spans="1:94" s="27" customFormat="1">
      <c r="A380" s="383"/>
      <c r="B380" s="375" t="s">
        <v>154</v>
      </c>
      <c r="C380" s="19">
        <v>1</v>
      </c>
      <c r="D380" s="375" t="s">
        <v>27</v>
      </c>
      <c r="E380" s="1" t="s">
        <v>208</v>
      </c>
      <c r="F380" s="1"/>
      <c r="G380" s="1"/>
      <c r="H380" s="1"/>
      <c r="I380" s="1"/>
      <c r="J380" s="1"/>
      <c r="K380" s="1"/>
      <c r="L380" s="19"/>
      <c r="M380" s="2"/>
      <c r="N380" s="19"/>
      <c r="O380" s="19">
        <v>1</v>
      </c>
      <c r="P380" s="19">
        <v>10</v>
      </c>
      <c r="Q380" s="19">
        <f t="shared" si="216"/>
        <v>10</v>
      </c>
      <c r="R380" s="19">
        <v>15</v>
      </c>
      <c r="S380" s="19"/>
      <c r="T380" s="20"/>
      <c r="U380" s="376">
        <f t="shared" si="217"/>
        <v>0</v>
      </c>
      <c r="V380" s="1"/>
      <c r="W380" s="21">
        <f t="shared" si="218"/>
        <v>15</v>
      </c>
      <c r="X380" s="22">
        <f t="shared" si="219"/>
        <v>0</v>
      </c>
      <c r="Y380" s="21">
        <f t="shared" si="220"/>
        <v>15</v>
      </c>
      <c r="Z380" s="21">
        <v>23</v>
      </c>
      <c r="AA380" s="21"/>
      <c r="AB380" s="21">
        <f>Z380*0.3</f>
        <v>6.8999999999999995</v>
      </c>
      <c r="AC380" s="219"/>
      <c r="AD380" s="119"/>
      <c r="AE380" s="14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</row>
    <row r="381" spans="1:94" s="27" customFormat="1">
      <c r="A381" s="383"/>
      <c r="B381" s="375" t="s">
        <v>155</v>
      </c>
      <c r="C381" s="19">
        <v>1</v>
      </c>
      <c r="D381" s="375" t="s">
        <v>27</v>
      </c>
      <c r="E381" s="1" t="s">
        <v>208</v>
      </c>
      <c r="F381" s="1"/>
      <c r="G381" s="1"/>
      <c r="H381" s="1"/>
      <c r="I381" s="1"/>
      <c r="J381" s="1"/>
      <c r="K381" s="1"/>
      <c r="L381" s="19"/>
      <c r="M381" s="2"/>
      <c r="N381" s="19"/>
      <c r="O381" s="19">
        <v>1</v>
      </c>
      <c r="P381" s="19">
        <v>10</v>
      </c>
      <c r="Q381" s="19">
        <f t="shared" si="216"/>
        <v>10</v>
      </c>
      <c r="R381" s="19">
        <v>15</v>
      </c>
      <c r="S381" s="19"/>
      <c r="T381" s="20"/>
      <c r="U381" s="376">
        <f t="shared" si="217"/>
        <v>0</v>
      </c>
      <c r="V381" s="1"/>
      <c r="W381" s="21">
        <f t="shared" si="218"/>
        <v>15</v>
      </c>
      <c r="X381" s="22">
        <f t="shared" si="219"/>
        <v>0</v>
      </c>
      <c r="Y381" s="21">
        <f t="shared" si="220"/>
        <v>15</v>
      </c>
      <c r="Z381" s="21">
        <v>33</v>
      </c>
      <c r="AA381" s="21"/>
      <c r="AB381" s="21">
        <f>Z381*0.3</f>
        <v>9.9</v>
      </c>
      <c r="AC381" s="219"/>
      <c r="AD381" s="119"/>
      <c r="AE381" s="14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</row>
    <row r="382" spans="1:94" s="27" customFormat="1">
      <c r="A382" s="383"/>
      <c r="B382" s="375" t="s">
        <v>144</v>
      </c>
      <c r="C382" s="19">
        <v>1</v>
      </c>
      <c r="D382" s="375" t="s">
        <v>27</v>
      </c>
      <c r="E382" s="1" t="s">
        <v>209</v>
      </c>
      <c r="F382" s="1"/>
      <c r="G382" s="1"/>
      <c r="H382" s="1"/>
      <c r="I382" s="1"/>
      <c r="J382" s="1"/>
      <c r="K382" s="1"/>
      <c r="L382" s="19"/>
      <c r="M382" s="2"/>
      <c r="N382" s="19"/>
      <c r="O382" s="19">
        <v>1</v>
      </c>
      <c r="P382" s="19">
        <v>10</v>
      </c>
      <c r="Q382" s="19">
        <f t="shared" si="216"/>
        <v>10</v>
      </c>
      <c r="R382" s="19">
        <v>15</v>
      </c>
      <c r="S382" s="19"/>
      <c r="T382" s="20"/>
      <c r="U382" s="376">
        <f t="shared" si="217"/>
        <v>0</v>
      </c>
      <c r="V382" s="1"/>
      <c r="W382" s="21">
        <f t="shared" si="218"/>
        <v>15</v>
      </c>
      <c r="X382" s="22">
        <f t="shared" si="219"/>
        <v>0</v>
      </c>
      <c r="Y382" s="21">
        <f t="shared" si="220"/>
        <v>15</v>
      </c>
      <c r="Z382" s="21">
        <v>56</v>
      </c>
      <c r="AA382" s="21"/>
      <c r="AB382" s="21">
        <f>Z382*0.3</f>
        <v>16.8</v>
      </c>
      <c r="AC382" s="219"/>
      <c r="AD382" s="119"/>
      <c r="AE382" s="14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</row>
    <row r="383" spans="1:94" s="27" customFormat="1">
      <c r="A383" s="383"/>
      <c r="B383" s="375" t="s">
        <v>211</v>
      </c>
      <c r="C383" s="19">
        <v>1</v>
      </c>
      <c r="D383" s="375" t="s">
        <v>27</v>
      </c>
      <c r="E383" s="1" t="s">
        <v>210</v>
      </c>
      <c r="F383" s="1"/>
      <c r="G383" s="1"/>
      <c r="H383" s="1"/>
      <c r="I383" s="1"/>
      <c r="J383" s="1"/>
      <c r="K383" s="1"/>
      <c r="L383" s="19"/>
      <c r="M383" s="2"/>
      <c r="N383" s="19"/>
      <c r="O383" s="19">
        <v>1</v>
      </c>
      <c r="P383" s="19">
        <v>10</v>
      </c>
      <c r="Q383" s="19">
        <f t="shared" si="216"/>
        <v>10</v>
      </c>
      <c r="R383" s="19">
        <v>15</v>
      </c>
      <c r="S383" s="19"/>
      <c r="T383" s="20"/>
      <c r="U383" s="376">
        <f t="shared" si="217"/>
        <v>0</v>
      </c>
      <c r="V383" s="1"/>
      <c r="W383" s="21">
        <f t="shared" si="218"/>
        <v>15</v>
      </c>
      <c r="X383" s="22">
        <f t="shared" si="219"/>
        <v>0</v>
      </c>
      <c r="Y383" s="21">
        <f t="shared" si="220"/>
        <v>15</v>
      </c>
      <c r="Z383" s="21">
        <v>56</v>
      </c>
      <c r="AA383" s="21"/>
      <c r="AB383" s="21">
        <f>Z383*0.3</f>
        <v>16.8</v>
      </c>
      <c r="AC383" s="219"/>
      <c r="AD383" s="119"/>
      <c r="AE383" s="14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</row>
    <row r="384" spans="1:94" s="27" customFormat="1" ht="14.25" customHeight="1">
      <c r="A384" s="383"/>
      <c r="B384" s="375" t="s">
        <v>212</v>
      </c>
      <c r="C384" s="19">
        <v>1</v>
      </c>
      <c r="D384" s="375" t="s">
        <v>27</v>
      </c>
      <c r="E384" s="1" t="s">
        <v>210</v>
      </c>
      <c r="F384" s="1"/>
      <c r="G384" s="1"/>
      <c r="H384" s="1"/>
      <c r="I384" s="1"/>
      <c r="J384" s="1"/>
      <c r="K384" s="1"/>
      <c r="L384" s="19"/>
      <c r="M384" s="2"/>
      <c r="N384" s="19"/>
      <c r="O384" s="19">
        <v>1</v>
      </c>
      <c r="P384" s="19">
        <v>10</v>
      </c>
      <c r="Q384" s="19">
        <f t="shared" si="216"/>
        <v>10</v>
      </c>
      <c r="R384" s="19">
        <v>15</v>
      </c>
      <c r="S384" s="19"/>
      <c r="T384" s="20"/>
      <c r="U384" s="376">
        <f t="shared" si="217"/>
        <v>0</v>
      </c>
      <c r="V384" s="1"/>
      <c r="W384" s="21">
        <f t="shared" si="218"/>
        <v>15</v>
      </c>
      <c r="X384" s="22">
        <f t="shared" si="219"/>
        <v>0</v>
      </c>
      <c r="Y384" s="21">
        <f t="shared" si="220"/>
        <v>15</v>
      </c>
      <c r="Z384" s="21">
        <v>56</v>
      </c>
      <c r="AA384" s="21"/>
      <c r="AB384" s="21">
        <f>Z384*0.3</f>
        <v>16.8</v>
      </c>
      <c r="AC384" s="219"/>
      <c r="AD384" s="119"/>
      <c r="AE384" s="14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</row>
    <row r="385" spans="1:94" s="48" customFormat="1">
      <c r="A385" s="383" t="s">
        <v>135</v>
      </c>
      <c r="B385" s="375" t="s">
        <v>257</v>
      </c>
      <c r="C385" s="19">
        <v>1</v>
      </c>
      <c r="D385" s="375" t="s">
        <v>27</v>
      </c>
      <c r="E385" s="1" t="s">
        <v>99</v>
      </c>
      <c r="F385" s="1"/>
      <c r="G385" s="1"/>
      <c r="H385" s="1"/>
      <c r="I385" s="1"/>
      <c r="J385" s="1"/>
      <c r="K385" s="1"/>
      <c r="L385" s="19">
        <v>2</v>
      </c>
      <c r="M385" s="2" t="s">
        <v>37</v>
      </c>
      <c r="N385" s="19"/>
      <c r="O385" s="19">
        <v>6</v>
      </c>
      <c r="P385" s="19">
        <v>15</v>
      </c>
      <c r="Q385" s="19">
        <f t="shared" si="216"/>
        <v>10</v>
      </c>
      <c r="R385" s="19"/>
      <c r="S385" s="19">
        <v>60</v>
      </c>
      <c r="T385" s="20"/>
      <c r="U385" s="376">
        <f t="shared" si="217"/>
        <v>10</v>
      </c>
      <c r="V385" s="1"/>
      <c r="W385" s="21">
        <f t="shared" si="218"/>
        <v>0</v>
      </c>
      <c r="X385" s="22">
        <f t="shared" si="219"/>
        <v>40</v>
      </c>
      <c r="Y385" s="21">
        <f t="shared" si="220"/>
        <v>40</v>
      </c>
      <c r="Z385" s="21">
        <v>62</v>
      </c>
      <c r="AA385" s="21">
        <v>1.2</v>
      </c>
      <c r="AB385" s="21">
        <f>AA385*Y385</f>
        <v>48</v>
      </c>
      <c r="AC385" s="219"/>
      <c r="AD385" s="119"/>
      <c r="AE385" s="14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</row>
    <row r="386" spans="1:94" s="48" customFormat="1">
      <c r="A386" s="383"/>
      <c r="B386" s="375"/>
      <c r="C386" s="19"/>
      <c r="D386" s="375" t="s">
        <v>27</v>
      </c>
      <c r="E386" s="1" t="s">
        <v>415</v>
      </c>
      <c r="F386" s="1"/>
      <c r="G386" s="1"/>
      <c r="H386" s="1"/>
      <c r="I386" s="1"/>
      <c r="J386" s="1"/>
      <c r="K386" s="1"/>
      <c r="L386" s="19"/>
      <c r="M386" s="2"/>
      <c r="N386" s="19"/>
      <c r="O386" s="19"/>
      <c r="P386" s="19"/>
      <c r="Q386" s="19"/>
      <c r="R386" s="19"/>
      <c r="S386" s="19"/>
      <c r="T386" s="20"/>
      <c r="U386" s="376"/>
      <c r="V386" s="1"/>
      <c r="W386" s="21"/>
      <c r="X386" s="22"/>
      <c r="Y386" s="21"/>
      <c r="Z386" s="21"/>
      <c r="AA386" s="21"/>
      <c r="AB386" s="21">
        <v>40.5</v>
      </c>
      <c r="AC386" s="219"/>
      <c r="AD386" s="119"/>
      <c r="AE386" s="14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</row>
    <row r="387" spans="1:94" s="27" customFormat="1">
      <c r="A387" s="393" t="s">
        <v>229</v>
      </c>
      <c r="B387" s="375" t="s">
        <v>157</v>
      </c>
      <c r="C387" s="19">
        <v>2</v>
      </c>
      <c r="D387" s="375" t="s">
        <v>27</v>
      </c>
      <c r="E387" s="1" t="s">
        <v>113</v>
      </c>
      <c r="F387" s="1"/>
      <c r="G387" s="1"/>
      <c r="H387" s="1"/>
      <c r="I387" s="1"/>
      <c r="J387" s="1"/>
      <c r="K387" s="1"/>
      <c r="L387" s="19">
        <v>3</v>
      </c>
      <c r="M387" s="2" t="s">
        <v>82</v>
      </c>
      <c r="N387" s="19"/>
      <c r="O387" s="19">
        <v>23</v>
      </c>
      <c r="P387" s="19">
        <v>37</v>
      </c>
      <c r="Q387" s="19">
        <f t="shared" ref="Q387:Q394" si="221">P387-O387+1</f>
        <v>15</v>
      </c>
      <c r="R387" s="19">
        <v>60</v>
      </c>
      <c r="S387" s="19"/>
      <c r="T387" s="20"/>
      <c r="U387" s="376">
        <f t="shared" ref="U387:U394" si="222">S387/6</f>
        <v>0</v>
      </c>
      <c r="V387" s="1"/>
      <c r="W387" s="21">
        <f t="shared" ref="W387:W393" si="223">IF(Q387=0,0,R387)</f>
        <v>60</v>
      </c>
      <c r="X387" s="22">
        <f t="shared" ref="X387:X394" si="224">IF(Q387=0,0,S387/1.5)</f>
        <v>0</v>
      </c>
      <c r="Y387" s="21">
        <f t="shared" ref="Y387:Y394" si="225">V387+W387+X387</f>
        <v>60</v>
      </c>
      <c r="Z387" s="21">
        <v>62</v>
      </c>
      <c r="AA387" s="21">
        <v>1.3</v>
      </c>
      <c r="AB387" s="21">
        <f>AA387*Y387</f>
        <v>78</v>
      </c>
      <c r="AC387" s="219"/>
      <c r="AD387" s="119"/>
      <c r="AE387" s="14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</row>
    <row r="388" spans="1:94" s="27" customFormat="1">
      <c r="A388" s="383"/>
      <c r="B388" s="375" t="s">
        <v>157</v>
      </c>
      <c r="C388" s="19">
        <v>2</v>
      </c>
      <c r="D388" s="375" t="s">
        <v>27</v>
      </c>
      <c r="E388" s="1" t="s">
        <v>208</v>
      </c>
      <c r="F388" s="1"/>
      <c r="G388" s="1"/>
      <c r="H388" s="1"/>
      <c r="I388" s="1"/>
      <c r="J388" s="1"/>
      <c r="K388" s="1"/>
      <c r="L388" s="19"/>
      <c r="M388" s="2"/>
      <c r="N388" s="19"/>
      <c r="O388" s="19"/>
      <c r="P388" s="19"/>
      <c r="Q388" s="19">
        <f t="shared" si="221"/>
        <v>1</v>
      </c>
      <c r="R388" s="19"/>
      <c r="S388" s="19"/>
      <c r="T388" s="20"/>
      <c r="U388" s="376">
        <f t="shared" si="222"/>
        <v>0</v>
      </c>
      <c r="V388" s="1"/>
      <c r="W388" s="21">
        <f t="shared" si="223"/>
        <v>0</v>
      </c>
      <c r="X388" s="22">
        <f t="shared" si="224"/>
        <v>0</v>
      </c>
      <c r="Y388" s="21">
        <f t="shared" si="225"/>
        <v>0</v>
      </c>
      <c r="Z388" s="21">
        <v>62</v>
      </c>
      <c r="AA388" s="21"/>
      <c r="AB388" s="21">
        <f>Z388*0.3</f>
        <v>18.599999999999998</v>
      </c>
      <c r="AC388" s="219"/>
      <c r="AD388" s="119"/>
      <c r="AE388" s="14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</row>
    <row r="389" spans="1:94" s="27" customFormat="1">
      <c r="A389" s="393" t="s">
        <v>229</v>
      </c>
      <c r="B389" s="375" t="s">
        <v>172</v>
      </c>
      <c r="C389" s="19">
        <v>2</v>
      </c>
      <c r="D389" s="375" t="s">
        <v>27</v>
      </c>
      <c r="E389" s="1" t="s">
        <v>113</v>
      </c>
      <c r="F389" s="1"/>
      <c r="G389" s="1"/>
      <c r="H389" s="1"/>
      <c r="I389" s="1"/>
      <c r="J389" s="1"/>
      <c r="K389" s="1"/>
      <c r="L389" s="19">
        <v>3</v>
      </c>
      <c r="M389" s="2" t="s">
        <v>259</v>
      </c>
      <c r="N389" s="19"/>
      <c r="O389" s="19">
        <v>23</v>
      </c>
      <c r="P389" s="19">
        <v>37</v>
      </c>
      <c r="Q389" s="19">
        <f t="shared" si="221"/>
        <v>15</v>
      </c>
      <c r="R389" s="19">
        <v>60</v>
      </c>
      <c r="S389" s="19"/>
      <c r="T389" s="20"/>
      <c r="U389" s="376">
        <f t="shared" si="222"/>
        <v>0</v>
      </c>
      <c r="V389" s="1"/>
      <c r="W389" s="21">
        <f t="shared" si="223"/>
        <v>60</v>
      </c>
      <c r="X389" s="22">
        <f t="shared" si="224"/>
        <v>0</v>
      </c>
      <c r="Y389" s="21">
        <f t="shared" si="225"/>
        <v>60</v>
      </c>
      <c r="Z389" s="21">
        <v>56</v>
      </c>
      <c r="AA389" s="21">
        <v>1.2</v>
      </c>
      <c r="AB389" s="21">
        <f>AA389*Y389</f>
        <v>72</v>
      </c>
      <c r="AC389" s="219"/>
      <c r="AD389" s="119"/>
      <c r="AE389" s="14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</row>
    <row r="390" spans="1:94" s="27" customFormat="1">
      <c r="A390" s="383"/>
      <c r="B390" s="375" t="s">
        <v>172</v>
      </c>
      <c r="C390" s="19">
        <v>2</v>
      </c>
      <c r="D390" s="375" t="s">
        <v>27</v>
      </c>
      <c r="E390" s="1" t="s">
        <v>208</v>
      </c>
      <c r="F390" s="1"/>
      <c r="G390" s="1"/>
      <c r="H390" s="1"/>
      <c r="I390" s="1"/>
      <c r="J390" s="1"/>
      <c r="K390" s="1"/>
      <c r="L390" s="19"/>
      <c r="M390" s="2"/>
      <c r="N390" s="19"/>
      <c r="O390" s="19"/>
      <c r="P390" s="19"/>
      <c r="Q390" s="19">
        <f t="shared" si="221"/>
        <v>1</v>
      </c>
      <c r="R390" s="19"/>
      <c r="S390" s="19"/>
      <c r="T390" s="20"/>
      <c r="U390" s="376">
        <f t="shared" si="222"/>
        <v>0</v>
      </c>
      <c r="V390" s="1"/>
      <c r="W390" s="21">
        <f t="shared" si="223"/>
        <v>0</v>
      </c>
      <c r="X390" s="22">
        <f t="shared" si="224"/>
        <v>0</v>
      </c>
      <c r="Y390" s="21">
        <f t="shared" si="225"/>
        <v>0</v>
      </c>
      <c r="Z390" s="21">
        <v>56</v>
      </c>
      <c r="AA390" s="21"/>
      <c r="AB390" s="21">
        <f>Z390*0.3</f>
        <v>16.8</v>
      </c>
      <c r="AC390" s="219"/>
      <c r="AD390" s="119"/>
      <c r="AE390" s="14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</row>
    <row r="391" spans="1:94" s="27" customFormat="1">
      <c r="A391" s="393" t="s">
        <v>229</v>
      </c>
      <c r="B391" s="375" t="s">
        <v>156</v>
      </c>
      <c r="C391" s="19">
        <v>2</v>
      </c>
      <c r="D391" s="375" t="s">
        <v>27</v>
      </c>
      <c r="E391" s="1" t="s">
        <v>113</v>
      </c>
      <c r="F391" s="1"/>
      <c r="G391" s="1"/>
      <c r="H391" s="1"/>
      <c r="I391" s="1"/>
      <c r="J391" s="1"/>
      <c r="K391" s="1"/>
      <c r="L391" s="19">
        <v>4</v>
      </c>
      <c r="M391" s="2" t="s">
        <v>82</v>
      </c>
      <c r="N391" s="19"/>
      <c r="O391" s="19">
        <v>23</v>
      </c>
      <c r="P391" s="19">
        <v>37</v>
      </c>
      <c r="Q391" s="19">
        <f t="shared" si="221"/>
        <v>15</v>
      </c>
      <c r="R391" s="19">
        <v>60</v>
      </c>
      <c r="S391" s="19"/>
      <c r="T391" s="20"/>
      <c r="U391" s="376">
        <f t="shared" si="222"/>
        <v>0</v>
      </c>
      <c r="V391" s="1"/>
      <c r="W391" s="21">
        <f t="shared" si="223"/>
        <v>60</v>
      </c>
      <c r="X391" s="22">
        <f t="shared" si="224"/>
        <v>0</v>
      </c>
      <c r="Y391" s="21">
        <f t="shared" si="225"/>
        <v>60</v>
      </c>
      <c r="Z391" s="21">
        <v>59</v>
      </c>
      <c r="AA391" s="21">
        <v>1.2</v>
      </c>
      <c r="AB391" s="21">
        <f>AA391*Y391</f>
        <v>72</v>
      </c>
      <c r="AC391" s="219"/>
      <c r="AD391" s="119"/>
      <c r="AE391" s="14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</row>
    <row r="392" spans="1:94" s="27" customFormat="1">
      <c r="A392" s="383"/>
      <c r="B392" s="375" t="s">
        <v>156</v>
      </c>
      <c r="C392" s="19">
        <v>2</v>
      </c>
      <c r="D392" s="375" t="s">
        <v>27</v>
      </c>
      <c r="E392" s="1" t="s">
        <v>208</v>
      </c>
      <c r="F392" s="1"/>
      <c r="G392" s="1"/>
      <c r="H392" s="1"/>
      <c r="I392" s="1"/>
      <c r="J392" s="1"/>
      <c r="K392" s="1"/>
      <c r="L392" s="19"/>
      <c r="M392" s="2"/>
      <c r="N392" s="19"/>
      <c r="O392" s="19"/>
      <c r="P392" s="19"/>
      <c r="Q392" s="19">
        <f t="shared" si="221"/>
        <v>1</v>
      </c>
      <c r="R392" s="19"/>
      <c r="S392" s="19"/>
      <c r="T392" s="20"/>
      <c r="U392" s="376">
        <f t="shared" si="222"/>
        <v>0</v>
      </c>
      <c r="V392" s="1"/>
      <c r="W392" s="21">
        <f t="shared" si="223"/>
        <v>0</v>
      </c>
      <c r="X392" s="22">
        <f t="shared" si="224"/>
        <v>0</v>
      </c>
      <c r="Y392" s="21">
        <f t="shared" si="225"/>
        <v>0</v>
      </c>
      <c r="Z392" s="21">
        <v>59</v>
      </c>
      <c r="AA392" s="21"/>
      <c r="AB392" s="21">
        <f>Z392*0.3</f>
        <v>17.7</v>
      </c>
      <c r="AC392" s="219"/>
      <c r="AD392" s="119"/>
      <c r="AE392" s="14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</row>
    <row r="393" spans="1:94" s="27" customFormat="1">
      <c r="A393" s="393" t="s">
        <v>229</v>
      </c>
      <c r="B393" s="375" t="s">
        <v>174</v>
      </c>
      <c r="C393" s="19">
        <v>2</v>
      </c>
      <c r="D393" s="375" t="s">
        <v>27</v>
      </c>
      <c r="E393" s="1" t="s">
        <v>113</v>
      </c>
      <c r="F393" s="1"/>
      <c r="G393" s="1"/>
      <c r="H393" s="1"/>
      <c r="I393" s="1"/>
      <c r="J393" s="1"/>
      <c r="K393" s="1"/>
      <c r="L393" s="19">
        <v>4</v>
      </c>
      <c r="M393" s="2" t="s">
        <v>259</v>
      </c>
      <c r="N393" s="19"/>
      <c r="O393" s="19">
        <v>23</v>
      </c>
      <c r="P393" s="19">
        <v>37</v>
      </c>
      <c r="Q393" s="19">
        <f t="shared" si="221"/>
        <v>15</v>
      </c>
      <c r="R393" s="19">
        <v>60</v>
      </c>
      <c r="S393" s="19"/>
      <c r="T393" s="20"/>
      <c r="U393" s="376">
        <f t="shared" si="222"/>
        <v>0</v>
      </c>
      <c r="V393" s="1"/>
      <c r="W393" s="21">
        <f t="shared" si="223"/>
        <v>60</v>
      </c>
      <c r="X393" s="22">
        <f t="shared" si="224"/>
        <v>0</v>
      </c>
      <c r="Y393" s="21">
        <f t="shared" si="225"/>
        <v>60</v>
      </c>
      <c r="Z393" s="21">
        <v>59</v>
      </c>
      <c r="AA393" s="21">
        <v>1.2</v>
      </c>
      <c r="AB393" s="21">
        <f>AA393*Y393</f>
        <v>72</v>
      </c>
      <c r="AC393" s="219"/>
      <c r="AD393" s="119"/>
      <c r="AE393" s="14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</row>
    <row r="394" spans="1:94" s="27" customFormat="1">
      <c r="A394" s="383"/>
      <c r="B394" s="375" t="s">
        <v>174</v>
      </c>
      <c r="C394" s="19">
        <v>2</v>
      </c>
      <c r="D394" s="375" t="s">
        <v>27</v>
      </c>
      <c r="E394" s="1" t="s">
        <v>208</v>
      </c>
      <c r="F394" s="1"/>
      <c r="G394" s="1"/>
      <c r="H394" s="1"/>
      <c r="I394" s="1"/>
      <c r="J394" s="1"/>
      <c r="K394" s="1"/>
      <c r="L394" s="19"/>
      <c r="M394" s="2"/>
      <c r="N394" s="19"/>
      <c r="O394" s="19"/>
      <c r="P394" s="19"/>
      <c r="Q394" s="19">
        <f t="shared" si="221"/>
        <v>1</v>
      </c>
      <c r="R394" s="19"/>
      <c r="S394" s="19"/>
      <c r="T394" s="20"/>
      <c r="U394" s="376">
        <f t="shared" si="222"/>
        <v>0</v>
      </c>
      <c r="V394" s="1"/>
      <c r="W394" s="21"/>
      <c r="X394" s="22">
        <f t="shared" si="224"/>
        <v>0</v>
      </c>
      <c r="Y394" s="21">
        <f t="shared" si="225"/>
        <v>0</v>
      </c>
      <c r="Z394" s="21">
        <v>59</v>
      </c>
      <c r="AA394" s="21"/>
      <c r="AB394" s="21">
        <f>Z394*0.3</f>
        <v>17.7</v>
      </c>
      <c r="AC394" s="219"/>
      <c r="AD394" s="119"/>
      <c r="AE394" s="14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</row>
    <row r="395" spans="1:94" s="113" customFormat="1" ht="25.5">
      <c r="A395" s="370" t="s">
        <v>15</v>
      </c>
      <c r="B395" s="370" t="s">
        <v>16</v>
      </c>
      <c r="C395" s="371" t="s">
        <v>148</v>
      </c>
      <c r="D395" s="370" t="s">
        <v>541</v>
      </c>
      <c r="E395" s="370" t="s">
        <v>18</v>
      </c>
      <c r="F395" s="370"/>
      <c r="G395" s="370"/>
      <c r="H395" s="370"/>
      <c r="I395" s="370"/>
      <c r="J395" s="370"/>
      <c r="K395" s="370"/>
      <c r="L395" s="370" t="s">
        <v>19</v>
      </c>
      <c r="M395" s="370" t="s">
        <v>20</v>
      </c>
      <c r="N395" s="371" t="s">
        <v>1</v>
      </c>
      <c r="O395" s="370" t="s">
        <v>21</v>
      </c>
      <c r="P395" s="370" t="s">
        <v>22</v>
      </c>
      <c r="Q395" s="371" t="s">
        <v>2</v>
      </c>
      <c r="R395" s="370" t="s">
        <v>33</v>
      </c>
      <c r="S395" s="370" t="s">
        <v>34</v>
      </c>
      <c r="T395" s="372" t="s">
        <v>3</v>
      </c>
      <c r="U395" s="372" t="s">
        <v>4</v>
      </c>
      <c r="V395" s="371" t="s">
        <v>32</v>
      </c>
      <c r="W395" s="370" t="s">
        <v>5</v>
      </c>
      <c r="X395" s="370" t="s">
        <v>6</v>
      </c>
      <c r="Y395" s="373" t="s">
        <v>362</v>
      </c>
      <c r="Z395" s="373" t="s">
        <v>360</v>
      </c>
      <c r="AA395" s="373" t="s">
        <v>363</v>
      </c>
      <c r="AB395" s="373" t="s">
        <v>364</v>
      </c>
      <c r="AC395" s="373" t="s">
        <v>373</v>
      </c>
      <c r="AD395" s="386" t="s">
        <v>382</v>
      </c>
      <c r="AE395" s="398" t="s">
        <v>383</v>
      </c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</row>
    <row r="396" spans="1:94" s="27" customFormat="1">
      <c r="A396" s="383" t="s">
        <v>134</v>
      </c>
      <c r="B396" s="375" t="s">
        <v>169</v>
      </c>
      <c r="C396" s="19">
        <v>1</v>
      </c>
      <c r="D396" s="375" t="s">
        <v>31</v>
      </c>
      <c r="E396" s="1" t="s">
        <v>244</v>
      </c>
      <c r="F396" s="1"/>
      <c r="G396" s="1"/>
      <c r="H396" s="1"/>
      <c r="I396" s="1"/>
      <c r="J396" s="1"/>
      <c r="K396" s="1"/>
      <c r="L396" s="19">
        <v>2</v>
      </c>
      <c r="M396" s="2" t="s">
        <v>36</v>
      </c>
      <c r="N396" s="19"/>
      <c r="O396" s="19">
        <v>11</v>
      </c>
      <c r="P396" s="19">
        <v>15</v>
      </c>
      <c r="Q396" s="19">
        <f t="shared" ref="Q396:Q406" si="226">P396-O396+1</f>
        <v>5</v>
      </c>
      <c r="R396" s="19"/>
      <c r="S396" s="19">
        <v>30</v>
      </c>
      <c r="T396" s="20"/>
      <c r="U396" s="376">
        <f>S396/6</f>
        <v>5</v>
      </c>
      <c r="V396" s="1"/>
      <c r="W396" s="21">
        <f t="shared" ref="W396:W406" si="227">IF(Q396=0,0,R396)</f>
        <v>0</v>
      </c>
      <c r="X396" s="22">
        <f t="shared" ref="X396:X406" si="228">IF(Q396=0,0,S396/1.5)</f>
        <v>20</v>
      </c>
      <c r="Y396" s="21">
        <f t="shared" ref="Y396:Y406" si="229">V396+W396+X396</f>
        <v>20</v>
      </c>
      <c r="Z396" s="21">
        <v>30</v>
      </c>
      <c r="AA396" s="21">
        <v>1</v>
      </c>
      <c r="AB396" s="21">
        <f>AA396*Y396</f>
        <v>20</v>
      </c>
      <c r="AC396" s="219">
        <f>SUM(AB396:AB407)</f>
        <v>294.8</v>
      </c>
      <c r="AD396" s="387">
        <f>SUM(AB396:AB418)</f>
        <v>676.8</v>
      </c>
      <c r="AE396" s="399">
        <f>AD396-446</f>
        <v>230.79999999999995</v>
      </c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</row>
    <row r="397" spans="1:94" s="27" customFormat="1">
      <c r="A397" s="383" t="s">
        <v>134</v>
      </c>
      <c r="B397" s="375" t="s">
        <v>169</v>
      </c>
      <c r="C397" s="19">
        <v>1</v>
      </c>
      <c r="D397" s="375" t="s">
        <v>31</v>
      </c>
      <c r="E397" s="1" t="s">
        <v>245</v>
      </c>
      <c r="F397" s="1"/>
      <c r="G397" s="1"/>
      <c r="H397" s="1"/>
      <c r="I397" s="1"/>
      <c r="J397" s="1"/>
      <c r="K397" s="1"/>
      <c r="L397" s="19">
        <v>2</v>
      </c>
      <c r="M397" s="2" t="s">
        <v>37</v>
      </c>
      <c r="N397" s="19"/>
      <c r="O397" s="19">
        <v>11</v>
      </c>
      <c r="P397" s="19">
        <v>15</v>
      </c>
      <c r="Q397" s="19">
        <f t="shared" si="226"/>
        <v>5</v>
      </c>
      <c r="R397" s="19"/>
      <c r="S397" s="19">
        <v>30</v>
      </c>
      <c r="T397" s="20"/>
      <c r="U397" s="376">
        <f>S397/6</f>
        <v>5</v>
      </c>
      <c r="V397" s="1"/>
      <c r="W397" s="21">
        <f t="shared" si="227"/>
        <v>0</v>
      </c>
      <c r="X397" s="22">
        <f t="shared" si="228"/>
        <v>20</v>
      </c>
      <c r="Y397" s="21">
        <f t="shared" si="229"/>
        <v>20</v>
      </c>
      <c r="Z397" s="21">
        <v>31</v>
      </c>
      <c r="AA397" s="21">
        <v>1.1000000000000001</v>
      </c>
      <c r="AB397" s="21">
        <f t="shared" ref="AB397:AB404" si="230">AA397*Y397</f>
        <v>22</v>
      </c>
      <c r="AC397" s="219"/>
      <c r="AD397" s="119"/>
      <c r="AE397" s="14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</row>
    <row r="398" spans="1:94" s="48" customFormat="1">
      <c r="A398" s="383" t="s">
        <v>134</v>
      </c>
      <c r="B398" s="375" t="s">
        <v>309</v>
      </c>
      <c r="C398" s="19">
        <v>1</v>
      </c>
      <c r="D398" s="375" t="s">
        <v>31</v>
      </c>
      <c r="E398" s="1" t="s">
        <v>286</v>
      </c>
      <c r="F398" s="1"/>
      <c r="G398" s="1"/>
      <c r="H398" s="1"/>
      <c r="I398" s="1"/>
      <c r="J398" s="1"/>
      <c r="K398" s="1"/>
      <c r="L398" s="19">
        <v>2</v>
      </c>
      <c r="M398" s="2" t="s">
        <v>36</v>
      </c>
      <c r="N398" s="19"/>
      <c r="O398" s="19">
        <v>16</v>
      </c>
      <c r="P398" s="19">
        <v>23</v>
      </c>
      <c r="Q398" s="19">
        <f t="shared" si="226"/>
        <v>8</v>
      </c>
      <c r="R398" s="19"/>
      <c r="S398" s="19">
        <v>30</v>
      </c>
      <c r="T398" s="20"/>
      <c r="U398" s="376">
        <f>S398/6</f>
        <v>5</v>
      </c>
      <c r="V398" s="1"/>
      <c r="W398" s="21">
        <f t="shared" si="227"/>
        <v>0</v>
      </c>
      <c r="X398" s="22">
        <f t="shared" si="228"/>
        <v>20</v>
      </c>
      <c r="Y398" s="21">
        <f t="shared" si="229"/>
        <v>20</v>
      </c>
      <c r="Z398" s="21">
        <v>30</v>
      </c>
      <c r="AA398" s="21">
        <v>1</v>
      </c>
      <c r="AB398" s="21">
        <f t="shared" si="230"/>
        <v>20</v>
      </c>
      <c r="AC398" s="219"/>
      <c r="AD398" s="119"/>
      <c r="AE398" s="14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</row>
    <row r="399" spans="1:94" s="48" customFormat="1">
      <c r="A399" s="383" t="s">
        <v>134</v>
      </c>
      <c r="B399" s="375" t="s">
        <v>310</v>
      </c>
      <c r="C399" s="19">
        <v>1</v>
      </c>
      <c r="D399" s="375" t="s">
        <v>31</v>
      </c>
      <c r="E399" s="1" t="s">
        <v>286</v>
      </c>
      <c r="F399" s="1"/>
      <c r="G399" s="1"/>
      <c r="H399" s="1"/>
      <c r="I399" s="1"/>
      <c r="J399" s="1"/>
      <c r="K399" s="1"/>
      <c r="L399" s="19">
        <v>2</v>
      </c>
      <c r="M399" s="2" t="s">
        <v>37</v>
      </c>
      <c r="N399" s="19"/>
      <c r="O399" s="19">
        <v>16</v>
      </c>
      <c r="P399" s="19">
        <v>23</v>
      </c>
      <c r="Q399" s="19">
        <f t="shared" si="226"/>
        <v>8</v>
      </c>
      <c r="R399" s="19"/>
      <c r="S399" s="19">
        <v>30</v>
      </c>
      <c r="T399" s="20"/>
      <c r="U399" s="376">
        <f>S399/6</f>
        <v>5</v>
      </c>
      <c r="V399" s="1"/>
      <c r="W399" s="21">
        <f t="shared" si="227"/>
        <v>0</v>
      </c>
      <c r="X399" s="22">
        <f t="shared" si="228"/>
        <v>20</v>
      </c>
      <c r="Y399" s="21">
        <f t="shared" si="229"/>
        <v>20</v>
      </c>
      <c r="Z399" s="21">
        <v>31</v>
      </c>
      <c r="AA399" s="21">
        <v>1.1000000000000001</v>
      </c>
      <c r="AB399" s="21">
        <f t="shared" si="230"/>
        <v>22</v>
      </c>
      <c r="AC399" s="219"/>
      <c r="AD399" s="119"/>
      <c r="AE399" s="14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</row>
    <row r="400" spans="1:94" s="48" customFormat="1">
      <c r="A400" s="374" t="s">
        <v>229</v>
      </c>
      <c r="B400" s="375" t="s">
        <v>155</v>
      </c>
      <c r="C400" s="19">
        <v>1</v>
      </c>
      <c r="D400" s="375" t="s">
        <v>31</v>
      </c>
      <c r="E400" s="1" t="s">
        <v>136</v>
      </c>
      <c r="F400" s="1"/>
      <c r="G400" s="1"/>
      <c r="H400" s="1"/>
      <c r="I400" s="1"/>
      <c r="J400" s="1"/>
      <c r="K400" s="1"/>
      <c r="L400" s="2">
        <v>4</v>
      </c>
      <c r="M400" s="2" t="s">
        <v>140</v>
      </c>
      <c r="N400" s="19"/>
      <c r="O400" s="19">
        <v>1</v>
      </c>
      <c r="P400" s="19">
        <v>10</v>
      </c>
      <c r="Q400" s="19">
        <f t="shared" si="226"/>
        <v>10</v>
      </c>
      <c r="R400" s="19">
        <v>30</v>
      </c>
      <c r="S400" s="19"/>
      <c r="T400" s="20">
        <f>R400/Q400</f>
        <v>3</v>
      </c>
      <c r="U400" s="376">
        <f>S400/5</f>
        <v>0</v>
      </c>
      <c r="V400" s="1"/>
      <c r="W400" s="21">
        <f t="shared" si="227"/>
        <v>30</v>
      </c>
      <c r="X400" s="22">
        <f t="shared" si="228"/>
        <v>0</v>
      </c>
      <c r="Y400" s="21">
        <f t="shared" si="229"/>
        <v>30</v>
      </c>
      <c r="Z400" s="21">
        <v>33</v>
      </c>
      <c r="AA400" s="21">
        <v>1.1000000000000001</v>
      </c>
      <c r="AB400" s="21">
        <f t="shared" si="230"/>
        <v>33</v>
      </c>
      <c r="AC400" s="219"/>
      <c r="AD400" s="119"/>
      <c r="AE400" s="14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</row>
    <row r="401" spans="1:94" s="14" customFormat="1">
      <c r="A401" s="383" t="s">
        <v>134</v>
      </c>
      <c r="B401" s="375" t="s">
        <v>299</v>
      </c>
      <c r="C401" s="19">
        <v>1</v>
      </c>
      <c r="D401" s="375" t="s">
        <v>31</v>
      </c>
      <c r="E401" s="1" t="s">
        <v>286</v>
      </c>
      <c r="F401" s="1"/>
      <c r="G401" s="1"/>
      <c r="H401" s="1"/>
      <c r="I401" s="1"/>
      <c r="J401" s="1"/>
      <c r="K401" s="1"/>
      <c r="L401" s="19">
        <v>5</v>
      </c>
      <c r="M401" s="2" t="s">
        <v>36</v>
      </c>
      <c r="N401" s="19"/>
      <c r="O401" s="19">
        <v>16</v>
      </c>
      <c r="P401" s="19">
        <v>23</v>
      </c>
      <c r="Q401" s="19">
        <f t="shared" si="226"/>
        <v>8</v>
      </c>
      <c r="R401" s="19"/>
      <c r="S401" s="19">
        <v>30</v>
      </c>
      <c r="T401" s="20"/>
      <c r="U401" s="376">
        <f>S401/6</f>
        <v>5</v>
      </c>
      <c r="V401" s="1"/>
      <c r="W401" s="21">
        <f t="shared" si="227"/>
        <v>0</v>
      </c>
      <c r="X401" s="22">
        <f t="shared" si="228"/>
        <v>20</v>
      </c>
      <c r="Y401" s="21">
        <f t="shared" si="229"/>
        <v>20</v>
      </c>
      <c r="Z401" s="21">
        <v>32</v>
      </c>
      <c r="AA401" s="21">
        <v>1.1000000000000001</v>
      </c>
      <c r="AB401" s="21">
        <f t="shared" si="230"/>
        <v>22</v>
      </c>
      <c r="AC401" s="219"/>
      <c r="AD401" s="119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</row>
    <row r="402" spans="1:94" s="14" customFormat="1">
      <c r="A402" s="383" t="s">
        <v>134</v>
      </c>
      <c r="B402" s="375" t="s">
        <v>300</v>
      </c>
      <c r="C402" s="19">
        <v>1</v>
      </c>
      <c r="D402" s="375" t="s">
        <v>31</v>
      </c>
      <c r="E402" s="1" t="s">
        <v>286</v>
      </c>
      <c r="F402" s="1"/>
      <c r="G402" s="1"/>
      <c r="H402" s="1"/>
      <c r="I402" s="1"/>
      <c r="J402" s="1"/>
      <c r="K402" s="1"/>
      <c r="L402" s="19">
        <v>5</v>
      </c>
      <c r="M402" s="2" t="s">
        <v>37</v>
      </c>
      <c r="N402" s="19"/>
      <c r="O402" s="19">
        <v>16</v>
      </c>
      <c r="P402" s="19">
        <v>23</v>
      </c>
      <c r="Q402" s="19">
        <f t="shared" si="226"/>
        <v>8</v>
      </c>
      <c r="R402" s="19"/>
      <c r="S402" s="19">
        <v>30</v>
      </c>
      <c r="T402" s="20"/>
      <c r="U402" s="376">
        <f>S402/6</f>
        <v>5</v>
      </c>
      <c r="V402" s="1"/>
      <c r="W402" s="21">
        <f t="shared" si="227"/>
        <v>0</v>
      </c>
      <c r="X402" s="22">
        <f t="shared" si="228"/>
        <v>20</v>
      </c>
      <c r="Y402" s="21">
        <f t="shared" si="229"/>
        <v>20</v>
      </c>
      <c r="Z402" s="21">
        <v>33</v>
      </c>
      <c r="AA402" s="21">
        <v>1.1000000000000001</v>
      </c>
      <c r="AB402" s="21">
        <f t="shared" si="230"/>
        <v>22</v>
      </c>
      <c r="AC402" s="219"/>
      <c r="AD402" s="119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</row>
    <row r="403" spans="1:94" s="14" customFormat="1">
      <c r="A403" s="374" t="s">
        <v>240</v>
      </c>
      <c r="B403" s="375" t="s">
        <v>239</v>
      </c>
      <c r="C403" s="19">
        <v>1</v>
      </c>
      <c r="D403" s="375" t="s">
        <v>31</v>
      </c>
      <c r="E403" s="1" t="s">
        <v>136</v>
      </c>
      <c r="F403" s="1"/>
      <c r="G403" s="1"/>
      <c r="H403" s="1"/>
      <c r="I403" s="1"/>
      <c r="J403" s="1"/>
      <c r="K403" s="1"/>
      <c r="L403" s="2">
        <v>6</v>
      </c>
      <c r="M403" s="2" t="s">
        <v>83</v>
      </c>
      <c r="N403" s="19"/>
      <c r="O403" s="19">
        <v>1</v>
      </c>
      <c r="P403" s="19">
        <v>10</v>
      </c>
      <c r="Q403" s="19">
        <f t="shared" si="226"/>
        <v>10</v>
      </c>
      <c r="R403" s="19">
        <v>30</v>
      </c>
      <c r="S403" s="19"/>
      <c r="T403" s="20">
        <f>R403/Q403</f>
        <v>3</v>
      </c>
      <c r="U403" s="376">
        <f>S403/5</f>
        <v>0</v>
      </c>
      <c r="V403" s="1"/>
      <c r="W403" s="21">
        <f t="shared" si="227"/>
        <v>30</v>
      </c>
      <c r="X403" s="22">
        <f t="shared" si="228"/>
        <v>0</v>
      </c>
      <c r="Y403" s="21">
        <f t="shared" si="229"/>
        <v>30</v>
      </c>
      <c r="Z403" s="21">
        <v>69</v>
      </c>
      <c r="AA403" s="21">
        <v>1.2</v>
      </c>
      <c r="AB403" s="21">
        <f t="shared" si="230"/>
        <v>36</v>
      </c>
      <c r="AC403" s="219"/>
      <c r="AD403" s="119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</row>
    <row r="404" spans="1:94" s="27" customFormat="1">
      <c r="A404" s="383" t="s">
        <v>135</v>
      </c>
      <c r="B404" s="375" t="s">
        <v>466</v>
      </c>
      <c r="C404" s="19">
        <v>1</v>
      </c>
      <c r="D404" s="375" t="s">
        <v>31</v>
      </c>
      <c r="E404" s="1" t="s">
        <v>99</v>
      </c>
      <c r="F404" s="1"/>
      <c r="G404" s="1"/>
      <c r="H404" s="1"/>
      <c r="I404" s="1"/>
      <c r="J404" s="1"/>
      <c r="K404" s="1"/>
      <c r="L404" s="19">
        <v>7</v>
      </c>
      <c r="M404" s="2" t="s">
        <v>248</v>
      </c>
      <c r="N404" s="19"/>
      <c r="O404" s="19">
        <v>11</v>
      </c>
      <c r="P404" s="19">
        <v>15</v>
      </c>
      <c r="Q404" s="19">
        <f t="shared" si="226"/>
        <v>5</v>
      </c>
      <c r="R404" s="19"/>
      <c r="S404" s="19">
        <v>30</v>
      </c>
      <c r="T404" s="20"/>
      <c r="U404" s="376">
        <f>S404/6</f>
        <v>5</v>
      </c>
      <c r="V404" s="1"/>
      <c r="W404" s="21">
        <f t="shared" si="227"/>
        <v>0</v>
      </c>
      <c r="X404" s="22">
        <f t="shared" si="228"/>
        <v>20</v>
      </c>
      <c r="Y404" s="21">
        <f t="shared" si="229"/>
        <v>20</v>
      </c>
      <c r="Z404" s="21">
        <v>39</v>
      </c>
      <c r="AA404" s="21">
        <v>1.2</v>
      </c>
      <c r="AB404" s="21">
        <f t="shared" si="230"/>
        <v>24</v>
      </c>
      <c r="AC404" s="219"/>
      <c r="AD404" s="119"/>
      <c r="AE404" s="14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</row>
    <row r="405" spans="1:94" s="27" customFormat="1" ht="14.25" customHeight="1">
      <c r="A405" s="383"/>
      <c r="B405" s="375" t="s">
        <v>213</v>
      </c>
      <c r="C405" s="19">
        <v>1</v>
      </c>
      <c r="D405" s="375" t="s">
        <v>31</v>
      </c>
      <c r="E405" s="1" t="s">
        <v>210</v>
      </c>
      <c r="F405" s="1"/>
      <c r="G405" s="1"/>
      <c r="H405" s="1"/>
      <c r="I405" s="1"/>
      <c r="J405" s="1"/>
      <c r="K405" s="1"/>
      <c r="L405" s="19"/>
      <c r="M405" s="2"/>
      <c r="N405" s="19"/>
      <c r="O405" s="19">
        <v>1</v>
      </c>
      <c r="P405" s="19">
        <v>10</v>
      </c>
      <c r="Q405" s="19">
        <f t="shared" si="226"/>
        <v>10</v>
      </c>
      <c r="R405" s="19">
        <v>15</v>
      </c>
      <c r="S405" s="19"/>
      <c r="T405" s="20"/>
      <c r="U405" s="376">
        <f>S405/6</f>
        <v>0</v>
      </c>
      <c r="V405" s="1"/>
      <c r="W405" s="21">
        <f t="shared" si="227"/>
        <v>15</v>
      </c>
      <c r="X405" s="22">
        <f t="shared" si="228"/>
        <v>0</v>
      </c>
      <c r="Y405" s="21">
        <f t="shared" si="229"/>
        <v>15</v>
      </c>
      <c r="Z405" s="21">
        <v>56</v>
      </c>
      <c r="AA405" s="21"/>
      <c r="AB405" s="21">
        <f>Z405*0.3</f>
        <v>16.8</v>
      </c>
      <c r="AC405" s="219"/>
      <c r="AD405" s="119"/>
      <c r="AE405" s="14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</row>
    <row r="406" spans="1:94" s="27" customFormat="1">
      <c r="A406" s="383"/>
      <c r="B406" s="375" t="s">
        <v>214</v>
      </c>
      <c r="C406" s="19">
        <v>1</v>
      </c>
      <c r="D406" s="375" t="s">
        <v>31</v>
      </c>
      <c r="E406" s="1" t="s">
        <v>210</v>
      </c>
      <c r="F406" s="1"/>
      <c r="G406" s="1"/>
      <c r="H406" s="1"/>
      <c r="I406" s="1"/>
      <c r="J406" s="1"/>
      <c r="K406" s="1"/>
      <c r="L406" s="19"/>
      <c r="M406" s="2"/>
      <c r="N406" s="19"/>
      <c r="O406" s="19">
        <v>1</v>
      </c>
      <c r="P406" s="19">
        <v>10</v>
      </c>
      <c r="Q406" s="19">
        <f t="shared" si="226"/>
        <v>10</v>
      </c>
      <c r="R406" s="19">
        <v>15</v>
      </c>
      <c r="S406" s="19"/>
      <c r="T406" s="20"/>
      <c r="U406" s="376">
        <f>S406/6</f>
        <v>0</v>
      </c>
      <c r="V406" s="1"/>
      <c r="W406" s="21">
        <f t="shared" si="227"/>
        <v>15</v>
      </c>
      <c r="X406" s="22">
        <f t="shared" si="228"/>
        <v>0</v>
      </c>
      <c r="Y406" s="21">
        <f t="shared" si="229"/>
        <v>15</v>
      </c>
      <c r="Z406" s="21">
        <v>55</v>
      </c>
      <c r="AA406" s="21"/>
      <c r="AB406" s="21">
        <f>Z406*0.3</f>
        <v>16.5</v>
      </c>
      <c r="AC406" s="219"/>
      <c r="AD406" s="119"/>
      <c r="AE406" s="14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</row>
    <row r="407" spans="1:94" s="27" customFormat="1">
      <c r="A407" s="383"/>
      <c r="B407" s="375"/>
      <c r="C407" s="19"/>
      <c r="D407" s="375" t="s">
        <v>31</v>
      </c>
      <c r="E407" s="1" t="s">
        <v>415</v>
      </c>
      <c r="F407" s="1"/>
      <c r="G407" s="1"/>
      <c r="H407" s="1"/>
      <c r="I407" s="1"/>
      <c r="J407" s="1"/>
      <c r="K407" s="1"/>
      <c r="L407" s="19"/>
      <c r="M407" s="2"/>
      <c r="N407" s="19"/>
      <c r="O407" s="19"/>
      <c r="P407" s="19"/>
      <c r="Q407" s="19"/>
      <c r="R407" s="19"/>
      <c r="S407" s="19"/>
      <c r="T407" s="20"/>
      <c r="U407" s="376"/>
      <c r="V407" s="1"/>
      <c r="W407" s="21"/>
      <c r="X407" s="22"/>
      <c r="Y407" s="21"/>
      <c r="Z407" s="21"/>
      <c r="AA407" s="21"/>
      <c r="AB407" s="21">
        <v>40.5</v>
      </c>
      <c r="AC407" s="219"/>
      <c r="AD407" s="119"/>
      <c r="AE407" s="14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</row>
    <row r="408" spans="1:94" s="98" customFormat="1">
      <c r="A408" s="374" t="s">
        <v>135</v>
      </c>
      <c r="B408" s="375" t="s">
        <v>423</v>
      </c>
      <c r="C408" s="19">
        <v>2</v>
      </c>
      <c r="D408" s="375" t="s">
        <v>31</v>
      </c>
      <c r="E408" s="1" t="s">
        <v>384</v>
      </c>
      <c r="F408" s="1"/>
      <c r="G408" s="1"/>
      <c r="H408" s="1"/>
      <c r="I408" s="1"/>
      <c r="J408" s="1"/>
      <c r="K408" s="1"/>
      <c r="L408" s="19">
        <v>2</v>
      </c>
      <c r="M408" s="2" t="s">
        <v>37</v>
      </c>
      <c r="N408" s="19"/>
      <c r="O408" s="19">
        <v>27</v>
      </c>
      <c r="P408" s="19">
        <v>31</v>
      </c>
      <c r="Q408" s="19">
        <f>P408-O408+1</f>
        <v>5</v>
      </c>
      <c r="R408" s="19"/>
      <c r="S408" s="19">
        <v>30</v>
      </c>
      <c r="T408" s="20">
        <f>R408/Q408</f>
        <v>0</v>
      </c>
      <c r="U408" s="376">
        <f>S408/5</f>
        <v>6</v>
      </c>
      <c r="V408" s="1"/>
      <c r="W408" s="21">
        <f>IF(Q408=0,0,R408)</f>
        <v>0</v>
      </c>
      <c r="X408" s="22">
        <f>IF(Q408=0,0,S408/1.5)</f>
        <v>20</v>
      </c>
      <c r="Y408" s="21">
        <f>V408+W408+X408</f>
        <v>20</v>
      </c>
      <c r="Z408" s="382">
        <v>21</v>
      </c>
      <c r="AA408" s="382">
        <v>1</v>
      </c>
      <c r="AB408" s="382">
        <f>AA408*Y408</f>
        <v>20</v>
      </c>
      <c r="AC408" s="219"/>
      <c r="AD408" s="119"/>
      <c r="AE408" s="14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</row>
    <row r="409" spans="1:94" s="27" customFormat="1">
      <c r="A409" s="383" t="s">
        <v>513</v>
      </c>
      <c r="B409" s="375" t="s">
        <v>176</v>
      </c>
      <c r="C409" s="19">
        <v>2</v>
      </c>
      <c r="D409" s="375" t="s">
        <v>31</v>
      </c>
      <c r="E409" s="1" t="s">
        <v>113</v>
      </c>
      <c r="F409" s="1"/>
      <c r="G409" s="1"/>
      <c r="H409" s="1"/>
      <c r="I409" s="1"/>
      <c r="J409" s="1"/>
      <c r="K409" s="1"/>
      <c r="L409" s="19">
        <v>3</v>
      </c>
      <c r="M409" s="2" t="s">
        <v>75</v>
      </c>
      <c r="N409" s="19"/>
      <c r="O409" s="19">
        <v>23</v>
      </c>
      <c r="P409" s="19">
        <v>37</v>
      </c>
      <c r="Q409" s="19">
        <f>P409-O409+1</f>
        <v>15</v>
      </c>
      <c r="R409" s="19">
        <v>45</v>
      </c>
      <c r="S409" s="19"/>
      <c r="T409" s="20"/>
      <c r="U409" s="376">
        <f>S409/6</f>
        <v>0</v>
      </c>
      <c r="V409" s="1"/>
      <c r="W409" s="21">
        <f>IF(Q409=0,0,R409)</f>
        <v>45</v>
      </c>
      <c r="X409" s="22">
        <f>IF(Q409=0,0,S409/1.5)</f>
        <v>0</v>
      </c>
      <c r="Y409" s="21">
        <f>V409+W409+X409</f>
        <v>45</v>
      </c>
      <c r="Z409" s="21">
        <v>61</v>
      </c>
      <c r="AA409" s="21">
        <v>1.3</v>
      </c>
      <c r="AB409" s="21">
        <f>AA409*Y409</f>
        <v>58.5</v>
      </c>
      <c r="AC409" s="219"/>
      <c r="AD409" s="119"/>
      <c r="AE409" s="14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</row>
    <row r="410" spans="1:94" s="27" customFormat="1">
      <c r="A410" s="383" t="s">
        <v>513</v>
      </c>
      <c r="B410" s="375" t="s">
        <v>175</v>
      </c>
      <c r="C410" s="19">
        <v>2</v>
      </c>
      <c r="D410" s="375" t="s">
        <v>31</v>
      </c>
      <c r="E410" s="1" t="s">
        <v>113</v>
      </c>
      <c r="F410" s="1"/>
      <c r="G410" s="1"/>
      <c r="H410" s="1"/>
      <c r="I410" s="1"/>
      <c r="J410" s="1"/>
      <c r="K410" s="1"/>
      <c r="L410" s="19">
        <v>3</v>
      </c>
      <c r="M410" s="2" t="s">
        <v>139</v>
      </c>
      <c r="N410" s="19"/>
      <c r="O410" s="19">
        <v>23</v>
      </c>
      <c r="P410" s="19">
        <v>37</v>
      </c>
      <c r="Q410" s="19">
        <f>P410-O410+1</f>
        <v>15</v>
      </c>
      <c r="R410" s="19">
        <v>45</v>
      </c>
      <c r="S410" s="19"/>
      <c r="T410" s="20"/>
      <c r="U410" s="376">
        <f>S410/6</f>
        <v>0</v>
      </c>
      <c r="V410" s="1"/>
      <c r="W410" s="21">
        <f>IF(Q410=0,0,R410)</f>
        <v>45</v>
      </c>
      <c r="X410" s="22">
        <f>IF(Q410=0,0,S410/1.5)</f>
        <v>0</v>
      </c>
      <c r="Y410" s="21">
        <f>V410+W410+X410</f>
        <v>45</v>
      </c>
      <c r="Z410" s="21">
        <v>61</v>
      </c>
      <c r="AA410" s="21">
        <v>1.3</v>
      </c>
      <c r="AB410" s="21">
        <f>AA410*Y410</f>
        <v>58.5</v>
      </c>
      <c r="AC410" s="219"/>
      <c r="AD410" s="119"/>
      <c r="AE410" s="14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</row>
    <row r="411" spans="1:94" s="27" customFormat="1">
      <c r="A411" s="383" t="s">
        <v>512</v>
      </c>
      <c r="B411" s="375" t="s">
        <v>169</v>
      </c>
      <c r="C411" s="19">
        <v>2</v>
      </c>
      <c r="D411" s="375" t="s">
        <v>31</v>
      </c>
      <c r="E411" s="1" t="s">
        <v>113</v>
      </c>
      <c r="F411" s="1"/>
      <c r="G411" s="1"/>
      <c r="H411" s="1"/>
      <c r="I411" s="1"/>
      <c r="J411" s="1"/>
      <c r="K411" s="1"/>
      <c r="L411" s="19">
        <v>3</v>
      </c>
      <c r="M411" s="2" t="s">
        <v>140</v>
      </c>
      <c r="N411" s="19"/>
      <c r="O411" s="19">
        <v>23</v>
      </c>
      <c r="P411" s="19">
        <v>37</v>
      </c>
      <c r="Q411" s="19">
        <f t="shared" ref="Q411:Q417" si="231">P411-O411+1</f>
        <v>15</v>
      </c>
      <c r="R411" s="19">
        <v>45</v>
      </c>
      <c r="S411" s="19"/>
      <c r="T411" s="20"/>
      <c r="U411" s="376">
        <f>S411/6</f>
        <v>0</v>
      </c>
      <c r="V411" s="1"/>
      <c r="W411" s="21">
        <f t="shared" ref="W411:W417" si="232">IF(Q411=0,0,R411)</f>
        <v>45</v>
      </c>
      <c r="X411" s="22">
        <f t="shared" ref="X411:X417" si="233">IF(Q411=0,0,S411/1.5)</f>
        <v>0</v>
      </c>
      <c r="Y411" s="21">
        <f t="shared" ref="Y411:Y417" si="234">V411+W411+X411</f>
        <v>45</v>
      </c>
      <c r="Z411" s="21">
        <v>61</v>
      </c>
      <c r="AA411" s="21">
        <v>1.3</v>
      </c>
      <c r="AB411" s="21">
        <f t="shared" ref="AB411:AB417" si="235">AA411*Y411</f>
        <v>58.5</v>
      </c>
      <c r="AC411" s="219"/>
      <c r="AD411" s="119"/>
      <c r="AE411" s="14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</row>
    <row r="412" spans="1:94" s="98" customFormat="1">
      <c r="A412" s="374" t="s">
        <v>135</v>
      </c>
      <c r="B412" s="375" t="s">
        <v>517</v>
      </c>
      <c r="C412" s="19">
        <v>2</v>
      </c>
      <c r="D412" s="375" t="s">
        <v>31</v>
      </c>
      <c r="E412" s="1" t="s">
        <v>520</v>
      </c>
      <c r="F412" s="1"/>
      <c r="G412" s="1"/>
      <c r="H412" s="1"/>
      <c r="I412" s="1"/>
      <c r="J412" s="1"/>
      <c r="K412" s="1"/>
      <c r="L412" s="19">
        <v>4</v>
      </c>
      <c r="M412" s="2" t="s">
        <v>36</v>
      </c>
      <c r="N412" s="19"/>
      <c r="O412" s="19">
        <v>37</v>
      </c>
      <c r="P412" s="19">
        <v>41</v>
      </c>
      <c r="Q412" s="19">
        <f t="shared" ref="Q412:Q413" si="236">P412-O412+1</f>
        <v>5</v>
      </c>
      <c r="R412" s="19"/>
      <c r="S412" s="19">
        <v>30</v>
      </c>
      <c r="T412" s="20">
        <f t="shared" ref="T412:T413" si="237">R412/Q412</f>
        <v>0</v>
      </c>
      <c r="U412" s="376">
        <f t="shared" ref="U412:U413" si="238">S412/5</f>
        <v>6</v>
      </c>
      <c r="V412" s="1"/>
      <c r="W412" s="21">
        <f t="shared" ref="W412:W413" si="239">IF(Q412=0,0,R412)</f>
        <v>0</v>
      </c>
      <c r="X412" s="22">
        <f t="shared" ref="X412:X413" si="240">IF(Q412=0,0,S412/1.5)</f>
        <v>20</v>
      </c>
      <c r="Y412" s="21">
        <f t="shared" ref="Y412:Y413" si="241">V412+W412+X412</f>
        <v>20</v>
      </c>
      <c r="Z412" s="382">
        <v>58</v>
      </c>
      <c r="AA412" s="382">
        <v>1.2</v>
      </c>
      <c r="AB412" s="382">
        <f>AA412*Y412</f>
        <v>24</v>
      </c>
      <c r="AC412" s="219"/>
      <c r="AD412" s="119"/>
      <c r="AE412" s="14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</row>
    <row r="413" spans="1:94" s="98" customFormat="1">
      <c r="A413" s="374" t="s">
        <v>135</v>
      </c>
      <c r="B413" s="375" t="s">
        <v>518</v>
      </c>
      <c r="C413" s="19">
        <v>2</v>
      </c>
      <c r="D413" s="375" t="s">
        <v>31</v>
      </c>
      <c r="E413" s="1" t="s">
        <v>520</v>
      </c>
      <c r="F413" s="1"/>
      <c r="G413" s="1"/>
      <c r="H413" s="1"/>
      <c r="I413" s="1"/>
      <c r="J413" s="1"/>
      <c r="K413" s="1"/>
      <c r="L413" s="19">
        <v>4</v>
      </c>
      <c r="M413" s="2" t="s">
        <v>37</v>
      </c>
      <c r="N413" s="19"/>
      <c r="O413" s="19">
        <v>37</v>
      </c>
      <c r="P413" s="19">
        <v>41</v>
      </c>
      <c r="Q413" s="19">
        <f t="shared" si="236"/>
        <v>5</v>
      </c>
      <c r="R413" s="19"/>
      <c r="S413" s="19">
        <v>30</v>
      </c>
      <c r="T413" s="20">
        <f t="shared" si="237"/>
        <v>0</v>
      </c>
      <c r="U413" s="376">
        <f t="shared" si="238"/>
        <v>6</v>
      </c>
      <c r="V413" s="1"/>
      <c r="W413" s="21">
        <f t="shared" si="239"/>
        <v>0</v>
      </c>
      <c r="X413" s="22">
        <f t="shared" si="240"/>
        <v>20</v>
      </c>
      <c r="Y413" s="21">
        <f t="shared" si="241"/>
        <v>20</v>
      </c>
      <c r="Z413" s="382">
        <v>58</v>
      </c>
      <c r="AA413" s="382">
        <v>1.2</v>
      </c>
      <c r="AB413" s="382">
        <f>AA413*Y413</f>
        <v>24</v>
      </c>
      <c r="AC413" s="219"/>
      <c r="AD413" s="119"/>
      <c r="AE413" s="14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</row>
    <row r="414" spans="1:94" s="98" customFormat="1">
      <c r="A414" s="374" t="s">
        <v>135</v>
      </c>
      <c r="B414" s="375" t="s">
        <v>419</v>
      </c>
      <c r="C414" s="19">
        <v>2</v>
      </c>
      <c r="D414" s="375" t="s">
        <v>31</v>
      </c>
      <c r="E414" s="1" t="s">
        <v>384</v>
      </c>
      <c r="F414" s="1"/>
      <c r="G414" s="1"/>
      <c r="H414" s="1"/>
      <c r="I414" s="1"/>
      <c r="J414" s="1"/>
      <c r="K414" s="1"/>
      <c r="L414" s="19">
        <v>5</v>
      </c>
      <c r="M414" s="2" t="s">
        <v>36</v>
      </c>
      <c r="N414" s="19"/>
      <c r="O414" s="19">
        <v>27</v>
      </c>
      <c r="P414" s="19">
        <v>31</v>
      </c>
      <c r="Q414" s="19">
        <f t="shared" si="231"/>
        <v>5</v>
      </c>
      <c r="R414" s="19"/>
      <c r="S414" s="19">
        <v>30</v>
      </c>
      <c r="T414" s="20">
        <f t="shared" ref="T414:T417" si="242">R414/Q414</f>
        <v>0</v>
      </c>
      <c r="U414" s="376">
        <f t="shared" ref="U414:U417" si="243">S414/5</f>
        <v>6</v>
      </c>
      <c r="V414" s="1"/>
      <c r="W414" s="21">
        <f t="shared" si="232"/>
        <v>0</v>
      </c>
      <c r="X414" s="22">
        <f t="shared" si="233"/>
        <v>20</v>
      </c>
      <c r="Y414" s="21">
        <f t="shared" si="234"/>
        <v>20</v>
      </c>
      <c r="Z414" s="382">
        <v>28</v>
      </c>
      <c r="AA414" s="382">
        <v>1</v>
      </c>
      <c r="AB414" s="382">
        <f t="shared" si="235"/>
        <v>20</v>
      </c>
      <c r="AC414" s="219"/>
      <c r="AD414" s="119"/>
      <c r="AE414" s="14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</row>
    <row r="415" spans="1:94" s="98" customFormat="1">
      <c r="A415" s="374" t="s">
        <v>135</v>
      </c>
      <c r="B415" s="375" t="s">
        <v>420</v>
      </c>
      <c r="C415" s="19">
        <v>2</v>
      </c>
      <c r="D415" s="375" t="s">
        <v>31</v>
      </c>
      <c r="E415" s="1" t="s">
        <v>384</v>
      </c>
      <c r="F415" s="1"/>
      <c r="G415" s="1"/>
      <c r="H415" s="1"/>
      <c r="I415" s="1"/>
      <c r="J415" s="1"/>
      <c r="K415" s="1"/>
      <c r="L415" s="19">
        <v>5</v>
      </c>
      <c r="M415" s="2" t="s">
        <v>37</v>
      </c>
      <c r="N415" s="19"/>
      <c r="O415" s="19">
        <v>27</v>
      </c>
      <c r="P415" s="19">
        <v>31</v>
      </c>
      <c r="Q415" s="19">
        <f t="shared" si="231"/>
        <v>5</v>
      </c>
      <c r="R415" s="19"/>
      <c r="S415" s="19">
        <v>30</v>
      </c>
      <c r="T415" s="20">
        <f t="shared" si="242"/>
        <v>0</v>
      </c>
      <c r="U415" s="376">
        <f t="shared" si="243"/>
        <v>6</v>
      </c>
      <c r="V415" s="1"/>
      <c r="W415" s="21">
        <f t="shared" si="232"/>
        <v>0</v>
      </c>
      <c r="X415" s="22">
        <f t="shared" si="233"/>
        <v>20</v>
      </c>
      <c r="Y415" s="21">
        <f t="shared" si="234"/>
        <v>20</v>
      </c>
      <c r="Z415" s="382">
        <v>28</v>
      </c>
      <c r="AA415" s="382">
        <v>1</v>
      </c>
      <c r="AB415" s="382">
        <f t="shared" si="235"/>
        <v>20</v>
      </c>
      <c r="AC415" s="219"/>
      <c r="AD415" s="119"/>
      <c r="AE415" s="14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</row>
    <row r="416" spans="1:94" s="98" customFormat="1">
      <c r="A416" s="374" t="s">
        <v>135</v>
      </c>
      <c r="B416" s="375" t="s">
        <v>421</v>
      </c>
      <c r="C416" s="19">
        <v>2</v>
      </c>
      <c r="D416" s="375" t="s">
        <v>31</v>
      </c>
      <c r="E416" s="1" t="s">
        <v>384</v>
      </c>
      <c r="F416" s="1"/>
      <c r="G416" s="1"/>
      <c r="H416" s="1"/>
      <c r="I416" s="1"/>
      <c r="J416" s="1"/>
      <c r="K416" s="1"/>
      <c r="L416" s="19">
        <v>5</v>
      </c>
      <c r="M416" s="2" t="s">
        <v>36</v>
      </c>
      <c r="N416" s="19"/>
      <c r="O416" s="19">
        <v>32</v>
      </c>
      <c r="P416" s="19">
        <v>36</v>
      </c>
      <c r="Q416" s="19">
        <f t="shared" si="231"/>
        <v>5</v>
      </c>
      <c r="R416" s="19"/>
      <c r="S416" s="19">
        <v>30</v>
      </c>
      <c r="T416" s="20">
        <f t="shared" si="242"/>
        <v>0</v>
      </c>
      <c r="U416" s="376">
        <f t="shared" si="243"/>
        <v>6</v>
      </c>
      <c r="V416" s="1"/>
      <c r="W416" s="21">
        <f t="shared" si="232"/>
        <v>0</v>
      </c>
      <c r="X416" s="22">
        <f t="shared" si="233"/>
        <v>20</v>
      </c>
      <c r="Y416" s="21">
        <f t="shared" si="234"/>
        <v>20</v>
      </c>
      <c r="Z416" s="382">
        <v>29</v>
      </c>
      <c r="AA416" s="382">
        <v>1</v>
      </c>
      <c r="AB416" s="382">
        <f t="shared" si="235"/>
        <v>20</v>
      </c>
      <c r="AC416" s="219"/>
      <c r="AD416" s="119"/>
      <c r="AE416" s="14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</row>
    <row r="417" spans="1:94" s="98" customFormat="1">
      <c r="A417" s="374" t="s">
        <v>135</v>
      </c>
      <c r="B417" s="375" t="s">
        <v>422</v>
      </c>
      <c r="C417" s="19">
        <v>2</v>
      </c>
      <c r="D417" s="375" t="s">
        <v>31</v>
      </c>
      <c r="E417" s="1" t="s">
        <v>384</v>
      </c>
      <c r="F417" s="1"/>
      <c r="G417" s="1"/>
      <c r="H417" s="1"/>
      <c r="I417" s="1"/>
      <c r="J417" s="1"/>
      <c r="K417" s="1"/>
      <c r="L417" s="19">
        <v>5</v>
      </c>
      <c r="M417" s="2" t="s">
        <v>37</v>
      </c>
      <c r="N417" s="19"/>
      <c r="O417" s="19">
        <v>32</v>
      </c>
      <c r="P417" s="19">
        <v>36</v>
      </c>
      <c r="Q417" s="19">
        <f t="shared" si="231"/>
        <v>5</v>
      </c>
      <c r="R417" s="19"/>
      <c r="S417" s="19">
        <v>30</v>
      </c>
      <c r="T417" s="20">
        <f t="shared" si="242"/>
        <v>0</v>
      </c>
      <c r="U417" s="376">
        <f t="shared" si="243"/>
        <v>6</v>
      </c>
      <c r="V417" s="1"/>
      <c r="W417" s="21">
        <f t="shared" si="232"/>
        <v>0</v>
      </c>
      <c r="X417" s="22">
        <f t="shared" si="233"/>
        <v>20</v>
      </c>
      <c r="Y417" s="21">
        <f t="shared" si="234"/>
        <v>20</v>
      </c>
      <c r="Z417" s="382">
        <v>30</v>
      </c>
      <c r="AA417" s="382">
        <v>1</v>
      </c>
      <c r="AB417" s="382">
        <f t="shared" si="235"/>
        <v>20</v>
      </c>
      <c r="AC417" s="219"/>
      <c r="AD417" s="119"/>
      <c r="AE417" s="14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</row>
    <row r="418" spans="1:94" s="27" customFormat="1">
      <c r="A418" s="383" t="s">
        <v>512</v>
      </c>
      <c r="B418" s="375" t="s">
        <v>168</v>
      </c>
      <c r="C418" s="19">
        <v>2</v>
      </c>
      <c r="D418" s="375" t="s">
        <v>31</v>
      </c>
      <c r="E418" s="1" t="s">
        <v>113</v>
      </c>
      <c r="F418" s="1"/>
      <c r="G418" s="1"/>
      <c r="H418" s="1"/>
      <c r="I418" s="1"/>
      <c r="J418" s="1"/>
      <c r="K418" s="1"/>
      <c r="L418" s="19">
        <v>6</v>
      </c>
      <c r="M418" s="2" t="s">
        <v>83</v>
      </c>
      <c r="N418" s="19"/>
      <c r="O418" s="19">
        <v>23</v>
      </c>
      <c r="P418" s="19">
        <v>37</v>
      </c>
      <c r="Q418" s="19">
        <f>P418-O418+1</f>
        <v>15</v>
      </c>
      <c r="R418" s="19">
        <v>45</v>
      </c>
      <c r="S418" s="19"/>
      <c r="T418" s="20"/>
      <c r="U418" s="376">
        <f>S418/6</f>
        <v>0</v>
      </c>
      <c r="V418" s="1"/>
      <c r="W418" s="21">
        <f>IF(Q418=0,0,R418)</f>
        <v>45</v>
      </c>
      <c r="X418" s="22">
        <f>IF(Q418=0,0,S418/1.5)</f>
        <v>0</v>
      </c>
      <c r="Y418" s="21">
        <f>V418+W418+X418</f>
        <v>45</v>
      </c>
      <c r="Z418" s="21">
        <v>62</v>
      </c>
      <c r="AA418" s="21">
        <v>1.3</v>
      </c>
      <c r="AB418" s="21">
        <f>AA418*Y418</f>
        <v>58.5</v>
      </c>
      <c r="AC418" s="219"/>
      <c r="AD418" s="119"/>
      <c r="AE418" s="14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</row>
    <row r="419" spans="1:94" s="113" customFormat="1" ht="25.5">
      <c r="A419" s="370" t="s">
        <v>15</v>
      </c>
      <c r="B419" s="370" t="s">
        <v>16</v>
      </c>
      <c r="C419" s="371" t="s">
        <v>148</v>
      </c>
      <c r="D419" s="370" t="s">
        <v>541</v>
      </c>
      <c r="E419" s="370" t="s">
        <v>18</v>
      </c>
      <c r="F419" s="370"/>
      <c r="G419" s="370"/>
      <c r="H419" s="370"/>
      <c r="I419" s="370"/>
      <c r="J419" s="370"/>
      <c r="K419" s="370"/>
      <c r="L419" s="370" t="s">
        <v>19</v>
      </c>
      <c r="M419" s="370" t="s">
        <v>20</v>
      </c>
      <c r="N419" s="371" t="s">
        <v>1</v>
      </c>
      <c r="O419" s="370" t="s">
        <v>21</v>
      </c>
      <c r="P419" s="370" t="s">
        <v>22</v>
      </c>
      <c r="Q419" s="371" t="s">
        <v>2</v>
      </c>
      <c r="R419" s="370" t="s">
        <v>33</v>
      </c>
      <c r="S419" s="370" t="s">
        <v>34</v>
      </c>
      <c r="T419" s="372" t="s">
        <v>3</v>
      </c>
      <c r="U419" s="372" t="s">
        <v>4</v>
      </c>
      <c r="V419" s="371" t="s">
        <v>32</v>
      </c>
      <c r="W419" s="370" t="s">
        <v>5</v>
      </c>
      <c r="X419" s="370" t="s">
        <v>6</v>
      </c>
      <c r="Y419" s="373" t="s">
        <v>362</v>
      </c>
      <c r="Z419" s="373" t="s">
        <v>360</v>
      </c>
      <c r="AA419" s="373" t="s">
        <v>363</v>
      </c>
      <c r="AB419" s="373" t="s">
        <v>364</v>
      </c>
      <c r="AC419" s="373" t="s">
        <v>373</v>
      </c>
      <c r="AD419" s="386" t="s">
        <v>382</v>
      </c>
      <c r="AE419" s="398" t="s">
        <v>383</v>
      </c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</row>
    <row r="420" spans="1:94" s="48" customFormat="1">
      <c r="A420" s="383" t="s">
        <v>132</v>
      </c>
      <c r="B420" s="375" t="s">
        <v>215</v>
      </c>
      <c r="C420" s="19">
        <v>1</v>
      </c>
      <c r="D420" s="375" t="s">
        <v>38</v>
      </c>
      <c r="E420" s="1" t="s">
        <v>14</v>
      </c>
      <c r="F420" s="1"/>
      <c r="G420" s="1"/>
      <c r="H420" s="1"/>
      <c r="I420" s="1"/>
      <c r="J420" s="1"/>
      <c r="K420" s="1"/>
      <c r="L420" s="19" t="s">
        <v>77</v>
      </c>
      <c r="M420" s="2" t="s">
        <v>192</v>
      </c>
      <c r="N420" s="19"/>
      <c r="O420" s="19">
        <v>1</v>
      </c>
      <c r="P420" s="19">
        <v>5</v>
      </c>
      <c r="Q420" s="19">
        <f t="shared" ref="Q420:Q429" si="244">P420-O420+1</f>
        <v>5</v>
      </c>
      <c r="R420" s="19"/>
      <c r="S420" s="19">
        <v>60</v>
      </c>
      <c r="T420" s="20"/>
      <c r="U420" s="376">
        <f t="shared" ref="U420:U429" si="245">S420/6</f>
        <v>10</v>
      </c>
      <c r="V420" s="1"/>
      <c r="W420" s="21">
        <f t="shared" ref="W420:W429" si="246">IF(Q420=0,0,R420)</f>
        <v>0</v>
      </c>
      <c r="X420" s="22">
        <f t="shared" ref="X420:X429" si="247">IF(Q420=0,0,S420/1.5)</f>
        <v>40</v>
      </c>
      <c r="Y420" s="21">
        <f t="shared" ref="Y420:Y429" si="248">V420+W420+X420</f>
        <v>40</v>
      </c>
      <c r="Z420" s="21">
        <v>28</v>
      </c>
      <c r="AA420" s="21">
        <v>1</v>
      </c>
      <c r="AB420" s="21">
        <f>AA420*Y420</f>
        <v>40</v>
      </c>
      <c r="AC420" s="219">
        <f>SUM(AB420:AB428)</f>
        <v>393.5</v>
      </c>
      <c r="AD420" s="387">
        <f>SUM(AB420:AB434)</f>
        <v>633.5</v>
      </c>
      <c r="AE420" s="399">
        <f>AD420-446</f>
        <v>187.5</v>
      </c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</row>
    <row r="421" spans="1:94" s="48" customFormat="1">
      <c r="A421" s="383" t="s">
        <v>132</v>
      </c>
      <c r="B421" s="375" t="s">
        <v>216</v>
      </c>
      <c r="C421" s="19">
        <v>1</v>
      </c>
      <c r="D421" s="375" t="s">
        <v>38</v>
      </c>
      <c r="E421" s="1" t="s">
        <v>14</v>
      </c>
      <c r="F421" s="1"/>
      <c r="G421" s="1"/>
      <c r="H421" s="1"/>
      <c r="I421" s="1"/>
      <c r="J421" s="1"/>
      <c r="K421" s="1"/>
      <c r="L421" s="19" t="s">
        <v>77</v>
      </c>
      <c r="M421" s="2" t="s">
        <v>195</v>
      </c>
      <c r="N421" s="19"/>
      <c r="O421" s="19">
        <v>1</v>
      </c>
      <c r="P421" s="19">
        <v>5</v>
      </c>
      <c r="Q421" s="19">
        <f t="shared" si="244"/>
        <v>5</v>
      </c>
      <c r="R421" s="19"/>
      <c r="S421" s="19">
        <v>60</v>
      </c>
      <c r="T421" s="20"/>
      <c r="U421" s="376">
        <f t="shared" si="245"/>
        <v>10</v>
      </c>
      <c r="V421" s="1"/>
      <c r="W421" s="21">
        <f t="shared" si="246"/>
        <v>0</v>
      </c>
      <c r="X421" s="22">
        <f t="shared" si="247"/>
        <v>40</v>
      </c>
      <c r="Y421" s="21">
        <f t="shared" si="248"/>
        <v>40</v>
      </c>
      <c r="Z421" s="21">
        <v>28</v>
      </c>
      <c r="AA421" s="21">
        <v>1</v>
      </c>
      <c r="AB421" s="21">
        <f t="shared" ref="AB421:AB427" si="249">AA421*Y421</f>
        <v>40</v>
      </c>
      <c r="AC421" s="219"/>
      <c r="AD421" s="119"/>
      <c r="AE421" s="14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</row>
    <row r="422" spans="1:94" s="27" customFormat="1">
      <c r="A422" s="383" t="s">
        <v>219</v>
      </c>
      <c r="B422" s="375" t="s">
        <v>191</v>
      </c>
      <c r="C422" s="19">
        <v>1</v>
      </c>
      <c r="D422" s="375" t="s">
        <v>38</v>
      </c>
      <c r="E422" s="1" t="s">
        <v>217</v>
      </c>
      <c r="F422" s="1"/>
      <c r="G422" s="1"/>
      <c r="H422" s="1"/>
      <c r="I422" s="1"/>
      <c r="J422" s="1"/>
      <c r="K422" s="1"/>
      <c r="L422" s="19">
        <v>4</v>
      </c>
      <c r="M422" s="2" t="s">
        <v>95</v>
      </c>
      <c r="N422" s="19"/>
      <c r="O422" s="19">
        <v>1</v>
      </c>
      <c r="P422" s="19">
        <v>15</v>
      </c>
      <c r="Q422" s="19">
        <f t="shared" si="244"/>
        <v>15</v>
      </c>
      <c r="R422" s="19"/>
      <c r="S422" s="19">
        <v>60</v>
      </c>
      <c r="T422" s="20"/>
      <c r="U422" s="376">
        <f t="shared" si="245"/>
        <v>10</v>
      </c>
      <c r="V422" s="1"/>
      <c r="W422" s="21">
        <f t="shared" si="246"/>
        <v>0</v>
      </c>
      <c r="X422" s="22">
        <f t="shared" si="247"/>
        <v>40</v>
      </c>
      <c r="Y422" s="21">
        <f t="shared" si="248"/>
        <v>40</v>
      </c>
      <c r="Z422" s="21">
        <v>29</v>
      </c>
      <c r="AA422" s="21">
        <v>1</v>
      </c>
      <c r="AB422" s="21">
        <f t="shared" si="249"/>
        <v>40</v>
      </c>
      <c r="AC422" s="219"/>
      <c r="AD422" s="119"/>
      <c r="AE422" s="14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</row>
    <row r="423" spans="1:94" s="27" customFormat="1">
      <c r="A423" s="383" t="s">
        <v>219</v>
      </c>
      <c r="B423" s="375" t="s">
        <v>191</v>
      </c>
      <c r="C423" s="19">
        <v>1</v>
      </c>
      <c r="D423" s="375" t="s">
        <v>38</v>
      </c>
      <c r="E423" s="1" t="s">
        <v>217</v>
      </c>
      <c r="F423" s="1"/>
      <c r="G423" s="1"/>
      <c r="H423" s="1"/>
      <c r="I423" s="1"/>
      <c r="J423" s="1"/>
      <c r="K423" s="1"/>
      <c r="L423" s="19">
        <v>6</v>
      </c>
      <c r="M423" s="2" t="s">
        <v>218</v>
      </c>
      <c r="N423" s="19"/>
      <c r="O423" s="19">
        <v>1</v>
      </c>
      <c r="P423" s="19">
        <v>15</v>
      </c>
      <c r="Q423" s="19">
        <f t="shared" si="244"/>
        <v>15</v>
      </c>
      <c r="R423" s="19"/>
      <c r="S423" s="19">
        <v>60</v>
      </c>
      <c r="T423" s="20"/>
      <c r="U423" s="376">
        <f t="shared" si="245"/>
        <v>10</v>
      </c>
      <c r="V423" s="1"/>
      <c r="W423" s="21">
        <f t="shared" si="246"/>
        <v>0</v>
      </c>
      <c r="X423" s="22">
        <f t="shared" si="247"/>
        <v>40</v>
      </c>
      <c r="Y423" s="21">
        <f t="shared" si="248"/>
        <v>40</v>
      </c>
      <c r="Z423" s="21">
        <v>29</v>
      </c>
      <c r="AA423" s="21">
        <v>1</v>
      </c>
      <c r="AB423" s="21">
        <f t="shared" si="249"/>
        <v>40</v>
      </c>
      <c r="AC423" s="219"/>
      <c r="AD423" s="119"/>
      <c r="AE423" s="14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</row>
    <row r="424" spans="1:94" s="27" customFormat="1">
      <c r="A424" s="383" t="s">
        <v>219</v>
      </c>
      <c r="B424" s="375" t="s">
        <v>191</v>
      </c>
      <c r="C424" s="19">
        <v>1</v>
      </c>
      <c r="D424" s="375" t="s">
        <v>38</v>
      </c>
      <c r="E424" s="1" t="s">
        <v>217</v>
      </c>
      <c r="F424" s="1"/>
      <c r="G424" s="1"/>
      <c r="H424" s="1"/>
      <c r="I424" s="1"/>
      <c r="J424" s="1"/>
      <c r="K424" s="1"/>
      <c r="L424" s="19">
        <v>7</v>
      </c>
      <c r="M424" s="2" t="s">
        <v>95</v>
      </c>
      <c r="N424" s="19"/>
      <c r="O424" s="19">
        <v>1</v>
      </c>
      <c r="P424" s="19">
        <v>15</v>
      </c>
      <c r="Q424" s="19">
        <f t="shared" si="244"/>
        <v>15</v>
      </c>
      <c r="R424" s="19"/>
      <c r="S424" s="19">
        <v>60</v>
      </c>
      <c r="T424" s="20"/>
      <c r="U424" s="376">
        <f t="shared" si="245"/>
        <v>10</v>
      </c>
      <c r="V424" s="1"/>
      <c r="W424" s="21">
        <f t="shared" si="246"/>
        <v>0</v>
      </c>
      <c r="X424" s="22">
        <f t="shared" si="247"/>
        <v>40</v>
      </c>
      <c r="Y424" s="21">
        <f t="shared" si="248"/>
        <v>40</v>
      </c>
      <c r="Z424" s="21">
        <v>29</v>
      </c>
      <c r="AA424" s="21">
        <v>1</v>
      </c>
      <c r="AB424" s="21">
        <f t="shared" si="249"/>
        <v>40</v>
      </c>
      <c r="AC424" s="219"/>
      <c r="AD424" s="119"/>
      <c r="AE424" s="14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</row>
    <row r="425" spans="1:94" s="48" customFormat="1">
      <c r="A425" s="374"/>
      <c r="B425" s="375" t="s">
        <v>282</v>
      </c>
      <c r="C425" s="19">
        <v>1</v>
      </c>
      <c r="D425" s="375" t="s">
        <v>38</v>
      </c>
      <c r="E425" s="374" t="s">
        <v>273</v>
      </c>
      <c r="F425" s="374"/>
      <c r="G425" s="374"/>
      <c r="H425" s="374"/>
      <c r="I425" s="374"/>
      <c r="J425" s="374"/>
      <c r="K425" s="374"/>
      <c r="L425" s="2">
        <v>6</v>
      </c>
      <c r="M425" s="2" t="s">
        <v>83</v>
      </c>
      <c r="N425" s="19"/>
      <c r="O425" s="19">
        <v>6</v>
      </c>
      <c r="P425" s="19">
        <v>23</v>
      </c>
      <c r="Q425" s="19">
        <f>P425-O425+1</f>
        <v>18</v>
      </c>
      <c r="R425" s="19">
        <v>45</v>
      </c>
      <c r="S425" s="19"/>
      <c r="T425" s="20">
        <f>R425/Q425</f>
        <v>2.5</v>
      </c>
      <c r="U425" s="376">
        <f>S425/5</f>
        <v>0</v>
      </c>
      <c r="V425" s="1"/>
      <c r="W425" s="21">
        <f>IF(Q425=0,0,R425)</f>
        <v>45</v>
      </c>
      <c r="X425" s="22">
        <f>IF(Q425=0,0,S425/1.5)</f>
        <v>0</v>
      </c>
      <c r="Y425" s="21">
        <f>V425+W425+X425</f>
        <v>45</v>
      </c>
      <c r="Z425" s="21">
        <v>59</v>
      </c>
      <c r="AA425" s="21">
        <v>1.3</v>
      </c>
      <c r="AB425" s="21">
        <f t="shared" si="249"/>
        <v>58.5</v>
      </c>
      <c r="AC425" s="219"/>
      <c r="AD425" s="119"/>
      <c r="AE425" s="14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</row>
    <row r="426" spans="1:94" s="14" customFormat="1">
      <c r="A426" s="374"/>
      <c r="B426" s="375" t="s">
        <v>281</v>
      </c>
      <c r="C426" s="19">
        <v>1</v>
      </c>
      <c r="D426" s="375" t="s">
        <v>38</v>
      </c>
      <c r="E426" s="374" t="s">
        <v>273</v>
      </c>
      <c r="F426" s="374"/>
      <c r="G426" s="374"/>
      <c r="H426" s="374"/>
      <c r="I426" s="374"/>
      <c r="J426" s="374"/>
      <c r="K426" s="374"/>
      <c r="L426" s="2">
        <v>7</v>
      </c>
      <c r="M426" s="2" t="s">
        <v>139</v>
      </c>
      <c r="N426" s="19"/>
      <c r="O426" s="19">
        <v>6</v>
      </c>
      <c r="P426" s="19">
        <v>23</v>
      </c>
      <c r="Q426" s="19">
        <f>P426-O426+1</f>
        <v>18</v>
      </c>
      <c r="R426" s="19">
        <v>45</v>
      </c>
      <c r="S426" s="19"/>
      <c r="T426" s="20">
        <f>R426/Q426</f>
        <v>2.5</v>
      </c>
      <c r="U426" s="376">
        <f>S426/5</f>
        <v>0</v>
      </c>
      <c r="V426" s="1"/>
      <c r="W426" s="21">
        <f>IF(Q426=0,0,R426)</f>
        <v>45</v>
      </c>
      <c r="X426" s="22">
        <f>IF(Q426=0,0,S426/1.5)</f>
        <v>0</v>
      </c>
      <c r="Y426" s="21">
        <f>V426+W426+X426</f>
        <v>45</v>
      </c>
      <c r="Z426" s="21">
        <v>60</v>
      </c>
      <c r="AA426" s="21">
        <v>1.3</v>
      </c>
      <c r="AB426" s="21">
        <f t="shared" si="249"/>
        <v>58.5</v>
      </c>
      <c r="AC426" s="219"/>
      <c r="AD426" s="119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</row>
    <row r="427" spans="1:94" s="14" customFormat="1">
      <c r="A427" s="374" t="s">
        <v>355</v>
      </c>
      <c r="B427" s="375" t="s">
        <v>336</v>
      </c>
      <c r="C427" s="19">
        <v>1</v>
      </c>
      <c r="D427" s="375" t="s">
        <v>38</v>
      </c>
      <c r="E427" s="374" t="s">
        <v>138</v>
      </c>
      <c r="F427" s="374"/>
      <c r="G427" s="374"/>
      <c r="H427" s="374"/>
      <c r="I427" s="374"/>
      <c r="J427" s="374"/>
      <c r="K427" s="374"/>
      <c r="L427" s="2">
        <v>5</v>
      </c>
      <c r="M427" s="2" t="s">
        <v>293</v>
      </c>
      <c r="N427" s="19"/>
      <c r="O427" s="19">
        <v>6</v>
      </c>
      <c r="P427" s="19">
        <v>15</v>
      </c>
      <c r="Q427" s="19">
        <f>P427-O427+1</f>
        <v>10</v>
      </c>
      <c r="R427" s="19">
        <v>30</v>
      </c>
      <c r="S427" s="19"/>
      <c r="T427" s="20">
        <f>R427/Q427</f>
        <v>3</v>
      </c>
      <c r="U427" s="376">
        <f>S427/5</f>
        <v>0</v>
      </c>
      <c r="V427" s="1"/>
      <c r="W427" s="21">
        <f>IF(Q427=0,0,R427)</f>
        <v>30</v>
      </c>
      <c r="X427" s="22">
        <f>IF(Q427=0,0,S427/1.5)</f>
        <v>0</v>
      </c>
      <c r="Y427" s="21">
        <f>V427+W427+X427</f>
        <v>30</v>
      </c>
      <c r="Z427" s="21">
        <v>42</v>
      </c>
      <c r="AA427" s="21">
        <v>1.2</v>
      </c>
      <c r="AB427" s="21">
        <f t="shared" si="249"/>
        <v>36</v>
      </c>
      <c r="AC427" s="219"/>
      <c r="AD427" s="119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</row>
    <row r="428" spans="1:94" s="14" customFormat="1">
      <c r="A428" s="374"/>
      <c r="B428" s="375"/>
      <c r="C428" s="19"/>
      <c r="D428" s="375" t="s">
        <v>38</v>
      </c>
      <c r="E428" s="374" t="s">
        <v>415</v>
      </c>
      <c r="F428" s="374"/>
      <c r="G428" s="374"/>
      <c r="H428" s="374"/>
      <c r="I428" s="374"/>
      <c r="J428" s="374"/>
      <c r="K428" s="374"/>
      <c r="L428" s="2"/>
      <c r="M428" s="2"/>
      <c r="N428" s="19"/>
      <c r="O428" s="19"/>
      <c r="P428" s="19"/>
      <c r="Q428" s="19"/>
      <c r="R428" s="19"/>
      <c r="S428" s="19"/>
      <c r="T428" s="20"/>
      <c r="U428" s="376"/>
      <c r="V428" s="1"/>
      <c r="W428" s="21"/>
      <c r="X428" s="22"/>
      <c r="Y428" s="21"/>
      <c r="Z428" s="21"/>
      <c r="AA428" s="21"/>
      <c r="AB428" s="21">
        <v>40.5</v>
      </c>
      <c r="AC428" s="219"/>
      <c r="AD428" s="119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</row>
    <row r="429" spans="1:94" s="27" customFormat="1">
      <c r="A429" s="383" t="s">
        <v>132</v>
      </c>
      <c r="B429" s="375" t="s">
        <v>149</v>
      </c>
      <c r="C429" s="19">
        <v>2</v>
      </c>
      <c r="D429" s="375" t="s">
        <v>38</v>
      </c>
      <c r="E429" s="1" t="s">
        <v>189</v>
      </c>
      <c r="F429" s="1"/>
      <c r="G429" s="1"/>
      <c r="H429" s="1"/>
      <c r="I429" s="1"/>
      <c r="J429" s="1"/>
      <c r="K429" s="1"/>
      <c r="L429" s="19" t="s">
        <v>77</v>
      </c>
      <c r="M429" s="2" t="s">
        <v>36</v>
      </c>
      <c r="N429" s="19"/>
      <c r="O429" s="19">
        <v>23</v>
      </c>
      <c r="P429" s="19">
        <v>28</v>
      </c>
      <c r="Q429" s="19">
        <f t="shared" si="244"/>
        <v>6</v>
      </c>
      <c r="R429" s="19"/>
      <c r="S429" s="19">
        <v>60</v>
      </c>
      <c r="T429" s="20"/>
      <c r="U429" s="376">
        <f t="shared" si="245"/>
        <v>10</v>
      </c>
      <c r="V429" s="1"/>
      <c r="W429" s="21">
        <f t="shared" si="246"/>
        <v>0</v>
      </c>
      <c r="X429" s="22">
        <f t="shared" si="247"/>
        <v>40</v>
      </c>
      <c r="Y429" s="21">
        <f t="shared" si="248"/>
        <v>40</v>
      </c>
      <c r="Z429" s="21">
        <v>28</v>
      </c>
      <c r="AA429" s="21">
        <v>1</v>
      </c>
      <c r="AB429" s="21">
        <f t="shared" ref="AB429:AB434" si="250">AA429*Y429</f>
        <v>40</v>
      </c>
      <c r="AC429" s="219"/>
      <c r="AD429" s="119"/>
      <c r="AE429" s="14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</row>
    <row r="430" spans="1:94" s="27" customFormat="1">
      <c r="A430" s="383" t="s">
        <v>132</v>
      </c>
      <c r="B430" s="375" t="s">
        <v>151</v>
      </c>
      <c r="C430" s="19">
        <v>2</v>
      </c>
      <c r="D430" s="375" t="s">
        <v>38</v>
      </c>
      <c r="E430" s="1" t="s">
        <v>189</v>
      </c>
      <c r="F430" s="1"/>
      <c r="G430" s="1"/>
      <c r="H430" s="1"/>
      <c r="I430" s="1"/>
      <c r="J430" s="1"/>
      <c r="K430" s="1"/>
      <c r="L430" s="19" t="s">
        <v>77</v>
      </c>
      <c r="M430" s="2" t="s">
        <v>37</v>
      </c>
      <c r="N430" s="19"/>
      <c r="O430" s="19">
        <v>23</v>
      </c>
      <c r="P430" s="19">
        <v>28</v>
      </c>
      <c r="Q430" s="19">
        <f>P430-O430+1</f>
        <v>6</v>
      </c>
      <c r="R430" s="19"/>
      <c r="S430" s="19">
        <v>60</v>
      </c>
      <c r="T430" s="20"/>
      <c r="U430" s="376">
        <f>S430/6</f>
        <v>10</v>
      </c>
      <c r="V430" s="1"/>
      <c r="W430" s="21">
        <f>IF(Q430=0,0,R430)</f>
        <v>0</v>
      </c>
      <c r="X430" s="22">
        <f>IF(Q430=0,0,S430/1.5)</f>
        <v>40</v>
      </c>
      <c r="Y430" s="21">
        <f>V430+W430+X430</f>
        <v>40</v>
      </c>
      <c r="Z430" s="21">
        <v>28</v>
      </c>
      <c r="AA430" s="21">
        <v>1</v>
      </c>
      <c r="AB430" s="21">
        <f t="shared" si="250"/>
        <v>40</v>
      </c>
      <c r="AC430" s="219"/>
      <c r="AD430" s="119"/>
      <c r="AE430" s="14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</row>
    <row r="431" spans="1:94" s="27" customFormat="1">
      <c r="A431" s="383" t="s">
        <v>132</v>
      </c>
      <c r="B431" s="375" t="s">
        <v>163</v>
      </c>
      <c r="C431" s="19">
        <v>2</v>
      </c>
      <c r="D431" s="375" t="s">
        <v>38</v>
      </c>
      <c r="E431" s="1" t="s">
        <v>189</v>
      </c>
      <c r="F431" s="1"/>
      <c r="G431" s="1"/>
      <c r="H431" s="1"/>
      <c r="I431" s="1"/>
      <c r="J431" s="1"/>
      <c r="K431" s="1"/>
      <c r="L431" s="19" t="s">
        <v>80</v>
      </c>
      <c r="M431" s="2" t="s">
        <v>36</v>
      </c>
      <c r="N431" s="19"/>
      <c r="O431" s="19">
        <v>23</v>
      </c>
      <c r="P431" s="19">
        <v>28</v>
      </c>
      <c r="Q431" s="19">
        <f>P431-O431+1</f>
        <v>6</v>
      </c>
      <c r="R431" s="19"/>
      <c r="S431" s="19">
        <v>60</v>
      </c>
      <c r="T431" s="20"/>
      <c r="U431" s="376">
        <f>S431/6</f>
        <v>10</v>
      </c>
      <c r="V431" s="1"/>
      <c r="W431" s="21">
        <f>IF(Q431=0,0,R431)</f>
        <v>0</v>
      </c>
      <c r="X431" s="22">
        <f>IF(Q431=0,0,S431/1.5)</f>
        <v>40</v>
      </c>
      <c r="Y431" s="21">
        <f>V431+W431+X431</f>
        <v>40</v>
      </c>
      <c r="Z431" s="21">
        <v>28</v>
      </c>
      <c r="AA431" s="21">
        <v>1</v>
      </c>
      <c r="AB431" s="21">
        <f t="shared" si="250"/>
        <v>40</v>
      </c>
      <c r="AC431" s="219"/>
      <c r="AD431" s="119"/>
      <c r="AE431" s="14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</row>
    <row r="432" spans="1:94" s="27" customFormat="1">
      <c r="A432" s="383" t="s">
        <v>132</v>
      </c>
      <c r="B432" s="375" t="s">
        <v>160</v>
      </c>
      <c r="C432" s="19">
        <v>2</v>
      </c>
      <c r="D432" s="375" t="s">
        <v>38</v>
      </c>
      <c r="E432" s="1" t="s">
        <v>189</v>
      </c>
      <c r="F432" s="1"/>
      <c r="G432" s="1"/>
      <c r="H432" s="1"/>
      <c r="I432" s="1"/>
      <c r="J432" s="1"/>
      <c r="K432" s="1"/>
      <c r="L432" s="19" t="s">
        <v>80</v>
      </c>
      <c r="M432" s="2" t="s">
        <v>37</v>
      </c>
      <c r="N432" s="19"/>
      <c r="O432" s="19">
        <v>23</v>
      </c>
      <c r="P432" s="19">
        <v>28</v>
      </c>
      <c r="Q432" s="19">
        <f>P432-O432+1</f>
        <v>6</v>
      </c>
      <c r="R432" s="19"/>
      <c r="S432" s="19">
        <v>60</v>
      </c>
      <c r="T432" s="20"/>
      <c r="U432" s="376">
        <f>S432/6</f>
        <v>10</v>
      </c>
      <c r="V432" s="1"/>
      <c r="W432" s="21">
        <f>IF(Q432=0,0,R432)</f>
        <v>0</v>
      </c>
      <c r="X432" s="22">
        <f>IF(Q432=0,0,S432/1.5)</f>
        <v>40</v>
      </c>
      <c r="Y432" s="21">
        <f>V432+W432+X432</f>
        <v>40</v>
      </c>
      <c r="Z432" s="21">
        <v>28</v>
      </c>
      <c r="AA432" s="21">
        <v>1</v>
      </c>
      <c r="AB432" s="21">
        <f t="shared" si="250"/>
        <v>40</v>
      </c>
      <c r="AC432" s="219"/>
      <c r="AD432" s="119"/>
      <c r="AE432" s="14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</row>
    <row r="433" spans="1:94" s="27" customFormat="1">
      <c r="A433" s="383" t="s">
        <v>133</v>
      </c>
      <c r="B433" s="375" t="s">
        <v>184</v>
      </c>
      <c r="C433" s="19">
        <v>2</v>
      </c>
      <c r="D433" s="375" t="s">
        <v>38</v>
      </c>
      <c r="E433" s="1" t="s">
        <v>237</v>
      </c>
      <c r="F433" s="1"/>
      <c r="G433" s="1"/>
      <c r="H433" s="1"/>
      <c r="I433" s="1"/>
      <c r="J433" s="1"/>
      <c r="K433" s="1"/>
      <c r="L433" s="19" t="s">
        <v>78</v>
      </c>
      <c r="M433" s="2" t="s">
        <v>36</v>
      </c>
      <c r="N433" s="19"/>
      <c r="O433" s="19">
        <v>23</v>
      </c>
      <c r="P433" s="19">
        <v>28</v>
      </c>
      <c r="Q433" s="19">
        <f>P433-O433+1</f>
        <v>6</v>
      </c>
      <c r="R433" s="19"/>
      <c r="S433" s="19">
        <v>60</v>
      </c>
      <c r="T433" s="20"/>
      <c r="U433" s="376">
        <f>S433/6</f>
        <v>10</v>
      </c>
      <c r="V433" s="1"/>
      <c r="W433" s="21">
        <f>IF(Q433=0,0,R433)</f>
        <v>0</v>
      </c>
      <c r="X433" s="22">
        <f>IF(Q433=0,0,S433/1.5)</f>
        <v>40</v>
      </c>
      <c r="Y433" s="21">
        <f>V433+W433+X433</f>
        <v>40</v>
      </c>
      <c r="Z433" s="21">
        <v>29</v>
      </c>
      <c r="AA433" s="21">
        <v>1</v>
      </c>
      <c r="AB433" s="21">
        <f t="shared" si="250"/>
        <v>40</v>
      </c>
      <c r="AC433" s="219"/>
      <c r="AD433" s="119"/>
      <c r="AE433" s="14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</row>
    <row r="434" spans="1:94" s="27" customFormat="1">
      <c r="A434" s="383" t="s">
        <v>133</v>
      </c>
      <c r="B434" s="375" t="s">
        <v>185</v>
      </c>
      <c r="C434" s="19">
        <v>2</v>
      </c>
      <c r="D434" s="375" t="s">
        <v>38</v>
      </c>
      <c r="E434" s="1" t="s">
        <v>237</v>
      </c>
      <c r="F434" s="1"/>
      <c r="G434" s="1"/>
      <c r="H434" s="1"/>
      <c r="I434" s="1"/>
      <c r="J434" s="1"/>
      <c r="K434" s="1"/>
      <c r="L434" s="19" t="s">
        <v>78</v>
      </c>
      <c r="M434" s="2" t="s">
        <v>37</v>
      </c>
      <c r="N434" s="19"/>
      <c r="O434" s="19">
        <v>23</v>
      </c>
      <c r="P434" s="19">
        <v>28</v>
      </c>
      <c r="Q434" s="19">
        <f>P434-O434+1</f>
        <v>6</v>
      </c>
      <c r="R434" s="19"/>
      <c r="S434" s="19">
        <v>60</v>
      </c>
      <c r="T434" s="20"/>
      <c r="U434" s="376">
        <f>S434/6</f>
        <v>10</v>
      </c>
      <c r="V434" s="1"/>
      <c r="W434" s="21">
        <f>IF(Q434=0,0,R434)</f>
        <v>0</v>
      </c>
      <c r="X434" s="22">
        <f>IF(Q434=0,0,S434/1.5)</f>
        <v>40</v>
      </c>
      <c r="Y434" s="21">
        <f>V434+W434+X434</f>
        <v>40</v>
      </c>
      <c r="Z434" s="21">
        <v>29</v>
      </c>
      <c r="AA434" s="21">
        <v>1</v>
      </c>
      <c r="AB434" s="21">
        <f t="shared" si="250"/>
        <v>40</v>
      </c>
      <c r="AC434" s="219"/>
      <c r="AD434" s="119"/>
      <c r="AE434" s="14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</row>
    <row r="435" spans="1:94" s="113" customFormat="1" ht="25.5">
      <c r="A435" s="370" t="s">
        <v>15</v>
      </c>
      <c r="B435" s="370" t="s">
        <v>16</v>
      </c>
      <c r="C435" s="371" t="s">
        <v>148</v>
      </c>
      <c r="D435" s="370" t="s">
        <v>541</v>
      </c>
      <c r="E435" s="370" t="s">
        <v>18</v>
      </c>
      <c r="F435" s="370"/>
      <c r="G435" s="370"/>
      <c r="H435" s="370"/>
      <c r="I435" s="370"/>
      <c r="J435" s="370"/>
      <c r="K435" s="370"/>
      <c r="L435" s="370" t="s">
        <v>19</v>
      </c>
      <c r="M435" s="370" t="s">
        <v>20</v>
      </c>
      <c r="N435" s="371" t="s">
        <v>1</v>
      </c>
      <c r="O435" s="370" t="s">
        <v>21</v>
      </c>
      <c r="P435" s="370" t="s">
        <v>22</v>
      </c>
      <c r="Q435" s="371" t="s">
        <v>2</v>
      </c>
      <c r="R435" s="370" t="s">
        <v>33</v>
      </c>
      <c r="S435" s="370" t="s">
        <v>34</v>
      </c>
      <c r="T435" s="372" t="s">
        <v>3</v>
      </c>
      <c r="U435" s="372" t="s">
        <v>4</v>
      </c>
      <c r="V435" s="371" t="s">
        <v>32</v>
      </c>
      <c r="W435" s="370" t="s">
        <v>5</v>
      </c>
      <c r="X435" s="370" t="s">
        <v>6</v>
      </c>
      <c r="Y435" s="373" t="s">
        <v>362</v>
      </c>
      <c r="Z435" s="373" t="s">
        <v>360</v>
      </c>
      <c r="AA435" s="373" t="s">
        <v>363</v>
      </c>
      <c r="AB435" s="373" t="s">
        <v>364</v>
      </c>
      <c r="AC435" s="373" t="s">
        <v>373</v>
      </c>
      <c r="AD435" s="386" t="s">
        <v>382</v>
      </c>
      <c r="AE435" s="398" t="s">
        <v>383</v>
      </c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</row>
    <row r="436" spans="1:94" s="27" customFormat="1">
      <c r="A436" s="374" t="s">
        <v>229</v>
      </c>
      <c r="B436" s="375" t="s">
        <v>152</v>
      </c>
      <c r="C436" s="19">
        <v>1</v>
      </c>
      <c r="D436" s="375" t="s">
        <v>39</v>
      </c>
      <c r="E436" s="1" t="s">
        <v>113</v>
      </c>
      <c r="F436" s="1"/>
      <c r="G436" s="1"/>
      <c r="H436" s="1"/>
      <c r="I436" s="1"/>
      <c r="J436" s="1"/>
      <c r="K436" s="1"/>
      <c r="L436" s="19">
        <v>3</v>
      </c>
      <c r="M436" s="2" t="s">
        <v>95</v>
      </c>
      <c r="N436" s="19"/>
      <c r="O436" s="19">
        <v>1</v>
      </c>
      <c r="P436" s="19">
        <v>10</v>
      </c>
      <c r="Q436" s="19">
        <f t="shared" ref="Q436:Q441" si="251">P436-O436+1</f>
        <v>10</v>
      </c>
      <c r="R436" s="19">
        <v>60</v>
      </c>
      <c r="S436" s="19"/>
      <c r="T436" s="20"/>
      <c r="U436" s="376">
        <f t="shared" ref="U436:U441" si="252">S436/6</f>
        <v>0</v>
      </c>
      <c r="V436" s="1"/>
      <c r="W436" s="21">
        <f t="shared" ref="W436:W441" si="253">IF(Q436=0,0,R436)</f>
        <v>60</v>
      </c>
      <c r="X436" s="22">
        <f t="shared" ref="X436:X441" si="254">IF(Q436=0,0,S436/1.5)</f>
        <v>0</v>
      </c>
      <c r="Y436" s="21">
        <f t="shared" ref="Y436:Y441" si="255">V436+W436+X436</f>
        <v>60</v>
      </c>
      <c r="Z436" s="21">
        <v>22</v>
      </c>
      <c r="AA436" s="21">
        <v>1.1000000000000001</v>
      </c>
      <c r="AB436" s="21">
        <f>AA436*Y436</f>
        <v>66</v>
      </c>
      <c r="AC436" s="219">
        <f>SUM(AB436:AB445)</f>
        <v>391.5</v>
      </c>
      <c r="AD436" s="387">
        <f>SUM(AB436:AB456)</f>
        <v>829.6</v>
      </c>
      <c r="AE436" s="399">
        <f>AD436-446</f>
        <v>383.6</v>
      </c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</row>
    <row r="437" spans="1:94" s="27" customFormat="1">
      <c r="A437" s="374" t="s">
        <v>229</v>
      </c>
      <c r="B437" s="375" t="s">
        <v>153</v>
      </c>
      <c r="C437" s="19">
        <v>1</v>
      </c>
      <c r="D437" s="375" t="s">
        <v>39</v>
      </c>
      <c r="E437" s="1" t="s">
        <v>113</v>
      </c>
      <c r="F437" s="1"/>
      <c r="G437" s="1"/>
      <c r="H437" s="1"/>
      <c r="I437" s="1"/>
      <c r="J437" s="1"/>
      <c r="K437" s="1"/>
      <c r="L437" s="19">
        <v>3</v>
      </c>
      <c r="M437" s="2" t="s">
        <v>194</v>
      </c>
      <c r="N437" s="19"/>
      <c r="O437" s="19">
        <v>1</v>
      </c>
      <c r="P437" s="19">
        <v>10</v>
      </c>
      <c r="Q437" s="19">
        <f t="shared" si="251"/>
        <v>10</v>
      </c>
      <c r="R437" s="19">
        <v>60</v>
      </c>
      <c r="S437" s="19"/>
      <c r="T437" s="20"/>
      <c r="U437" s="376">
        <f t="shared" si="252"/>
        <v>0</v>
      </c>
      <c r="V437" s="1"/>
      <c r="W437" s="21">
        <f t="shared" si="253"/>
        <v>60</v>
      </c>
      <c r="X437" s="22">
        <f t="shared" si="254"/>
        <v>0</v>
      </c>
      <c r="Y437" s="21">
        <f t="shared" si="255"/>
        <v>60</v>
      </c>
      <c r="Z437" s="21">
        <v>37</v>
      </c>
      <c r="AA437" s="21">
        <v>1.1000000000000001</v>
      </c>
      <c r="AB437" s="21">
        <f t="shared" ref="AB437:AB444" si="256">AA437*Y437</f>
        <v>66</v>
      </c>
      <c r="AC437" s="219"/>
      <c r="AD437" s="119"/>
      <c r="AE437" s="14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</row>
    <row r="438" spans="1:94" s="27" customFormat="1">
      <c r="A438" s="383"/>
      <c r="B438" s="375" t="s">
        <v>152</v>
      </c>
      <c r="C438" s="19">
        <v>1</v>
      </c>
      <c r="D438" s="375" t="s">
        <v>39</v>
      </c>
      <c r="E438" s="1" t="s">
        <v>208</v>
      </c>
      <c r="F438" s="1"/>
      <c r="G438" s="1"/>
      <c r="H438" s="1"/>
      <c r="I438" s="1"/>
      <c r="J438" s="1"/>
      <c r="K438" s="1"/>
      <c r="L438" s="19"/>
      <c r="M438" s="2"/>
      <c r="N438" s="19"/>
      <c r="O438" s="19">
        <v>1</v>
      </c>
      <c r="P438" s="19">
        <v>10</v>
      </c>
      <c r="Q438" s="19">
        <f t="shared" si="251"/>
        <v>10</v>
      </c>
      <c r="R438" s="19">
        <v>15</v>
      </c>
      <c r="S438" s="19"/>
      <c r="T438" s="20"/>
      <c r="U438" s="376">
        <f t="shared" si="252"/>
        <v>0</v>
      </c>
      <c r="V438" s="1"/>
      <c r="W438" s="21">
        <f t="shared" si="253"/>
        <v>15</v>
      </c>
      <c r="X438" s="22">
        <f t="shared" si="254"/>
        <v>0</v>
      </c>
      <c r="Y438" s="21">
        <f t="shared" si="255"/>
        <v>15</v>
      </c>
      <c r="Z438" s="21">
        <v>22</v>
      </c>
      <c r="AA438" s="21">
        <v>1.1000000000000001</v>
      </c>
      <c r="AB438" s="21">
        <f t="shared" si="256"/>
        <v>16.5</v>
      </c>
      <c r="AC438" s="219"/>
      <c r="AD438" s="119"/>
      <c r="AE438" s="14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</row>
    <row r="439" spans="1:94" s="27" customFormat="1">
      <c r="A439" s="383"/>
      <c r="B439" s="375" t="s">
        <v>153</v>
      </c>
      <c r="C439" s="19">
        <v>1</v>
      </c>
      <c r="D439" s="375" t="s">
        <v>39</v>
      </c>
      <c r="E439" s="1" t="s">
        <v>208</v>
      </c>
      <c r="F439" s="1"/>
      <c r="G439" s="1"/>
      <c r="H439" s="1"/>
      <c r="I439" s="1"/>
      <c r="J439" s="1"/>
      <c r="K439" s="1"/>
      <c r="L439" s="19"/>
      <c r="M439" s="2"/>
      <c r="N439" s="19"/>
      <c r="O439" s="19">
        <v>1</v>
      </c>
      <c r="P439" s="19">
        <v>10</v>
      </c>
      <c r="Q439" s="19">
        <f t="shared" si="251"/>
        <v>10</v>
      </c>
      <c r="R439" s="19">
        <v>15</v>
      </c>
      <c r="S439" s="19"/>
      <c r="T439" s="20"/>
      <c r="U439" s="376">
        <f t="shared" si="252"/>
        <v>0</v>
      </c>
      <c r="V439" s="1"/>
      <c r="W439" s="21">
        <f t="shared" si="253"/>
        <v>15</v>
      </c>
      <c r="X439" s="22">
        <f t="shared" si="254"/>
        <v>0</v>
      </c>
      <c r="Y439" s="21">
        <f t="shared" si="255"/>
        <v>15</v>
      </c>
      <c r="Z439" s="21">
        <v>37</v>
      </c>
      <c r="AA439" s="21">
        <v>1.1000000000000001</v>
      </c>
      <c r="AB439" s="21">
        <f t="shared" si="256"/>
        <v>16.5</v>
      </c>
      <c r="AC439" s="219"/>
      <c r="AD439" s="119"/>
      <c r="AE439" s="14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</row>
    <row r="440" spans="1:94" s="27" customFormat="1">
      <c r="A440" s="383" t="s">
        <v>143</v>
      </c>
      <c r="B440" s="375" t="s">
        <v>378</v>
      </c>
      <c r="C440" s="19">
        <v>1</v>
      </c>
      <c r="D440" s="375" t="s">
        <v>39</v>
      </c>
      <c r="E440" s="1" t="s">
        <v>113</v>
      </c>
      <c r="F440" s="1"/>
      <c r="G440" s="1"/>
      <c r="H440" s="1"/>
      <c r="I440" s="1"/>
      <c r="J440" s="1"/>
      <c r="K440" s="1"/>
      <c r="L440" s="19">
        <v>2</v>
      </c>
      <c r="M440" s="2" t="s">
        <v>75</v>
      </c>
      <c r="N440" s="19"/>
      <c r="O440" s="19">
        <v>1</v>
      </c>
      <c r="P440" s="19">
        <v>10</v>
      </c>
      <c r="Q440" s="19">
        <f t="shared" si="251"/>
        <v>10</v>
      </c>
      <c r="R440" s="19">
        <v>45</v>
      </c>
      <c r="S440" s="19"/>
      <c r="T440" s="20"/>
      <c r="U440" s="376">
        <f t="shared" si="252"/>
        <v>0</v>
      </c>
      <c r="V440" s="1"/>
      <c r="W440" s="21">
        <f t="shared" si="253"/>
        <v>45</v>
      </c>
      <c r="X440" s="22">
        <f t="shared" si="254"/>
        <v>0</v>
      </c>
      <c r="Y440" s="21">
        <f t="shared" si="255"/>
        <v>45</v>
      </c>
      <c r="Z440" s="21">
        <v>37</v>
      </c>
      <c r="AA440" s="21">
        <v>1</v>
      </c>
      <c r="AB440" s="21">
        <f t="shared" si="256"/>
        <v>45</v>
      </c>
      <c r="AC440" s="219"/>
      <c r="AD440" s="119"/>
      <c r="AE440" s="14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</row>
    <row r="441" spans="1:94" s="27" customFormat="1">
      <c r="A441" s="383" t="s">
        <v>143</v>
      </c>
      <c r="B441" s="375" t="s">
        <v>147</v>
      </c>
      <c r="C441" s="19">
        <v>1</v>
      </c>
      <c r="D441" s="375" t="s">
        <v>39</v>
      </c>
      <c r="E441" s="1" t="s">
        <v>123</v>
      </c>
      <c r="F441" s="1"/>
      <c r="G441" s="1"/>
      <c r="H441" s="1"/>
      <c r="I441" s="1"/>
      <c r="J441" s="1"/>
      <c r="K441" s="1"/>
      <c r="L441" s="19">
        <v>2</v>
      </c>
      <c r="M441" s="2" t="s">
        <v>83</v>
      </c>
      <c r="N441" s="19"/>
      <c r="O441" s="19">
        <v>1</v>
      </c>
      <c r="P441" s="19">
        <v>10</v>
      </c>
      <c r="Q441" s="19">
        <f t="shared" si="251"/>
        <v>10</v>
      </c>
      <c r="R441" s="19">
        <v>45</v>
      </c>
      <c r="S441" s="19"/>
      <c r="T441" s="20"/>
      <c r="U441" s="376">
        <f t="shared" si="252"/>
        <v>0</v>
      </c>
      <c r="V441" s="1"/>
      <c r="W441" s="21">
        <f t="shared" si="253"/>
        <v>45</v>
      </c>
      <c r="X441" s="22">
        <f t="shared" si="254"/>
        <v>0</v>
      </c>
      <c r="Y441" s="21">
        <f t="shared" si="255"/>
        <v>45</v>
      </c>
      <c r="Z441" s="21">
        <v>37</v>
      </c>
      <c r="AA441" s="21">
        <v>1</v>
      </c>
      <c r="AB441" s="21">
        <f t="shared" si="256"/>
        <v>45</v>
      </c>
      <c r="AC441" s="219"/>
      <c r="AD441" s="119"/>
      <c r="AE441" s="14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</row>
    <row r="442" spans="1:94" s="48" customFormat="1">
      <c r="A442" s="383" t="s">
        <v>135</v>
      </c>
      <c r="B442" s="375" t="s">
        <v>272</v>
      </c>
      <c r="C442" s="19">
        <v>1</v>
      </c>
      <c r="D442" s="375" t="s">
        <v>39</v>
      </c>
      <c r="E442" s="1" t="s">
        <v>295</v>
      </c>
      <c r="F442" s="1"/>
      <c r="G442" s="1"/>
      <c r="H442" s="1"/>
      <c r="I442" s="1"/>
      <c r="J442" s="1"/>
      <c r="K442" s="1"/>
      <c r="L442" s="19">
        <v>4</v>
      </c>
      <c r="M442" s="2" t="s">
        <v>37</v>
      </c>
      <c r="N442" s="19"/>
      <c r="O442" s="19">
        <v>16</v>
      </c>
      <c r="P442" s="19">
        <v>23</v>
      </c>
      <c r="Q442" s="19">
        <f>P442-O442+1</f>
        <v>8</v>
      </c>
      <c r="R442" s="19"/>
      <c r="S442" s="19">
        <v>30</v>
      </c>
      <c r="T442" s="20"/>
      <c r="U442" s="376">
        <f>S442/6</f>
        <v>5</v>
      </c>
      <c r="V442" s="1"/>
      <c r="W442" s="21">
        <f>IF(Q442=0,0,R442)</f>
        <v>0</v>
      </c>
      <c r="X442" s="22">
        <f>IF(Q442=0,0,S442/1.5)</f>
        <v>20</v>
      </c>
      <c r="Y442" s="21">
        <f>V442+W442+X442</f>
        <v>20</v>
      </c>
      <c r="Z442" s="21">
        <v>65</v>
      </c>
      <c r="AA442" s="21">
        <v>1.2</v>
      </c>
      <c r="AB442" s="21">
        <f t="shared" si="256"/>
        <v>24</v>
      </c>
      <c r="AC442" s="219"/>
      <c r="AD442" s="119"/>
      <c r="AE442" s="14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</row>
    <row r="443" spans="1:94" s="48" customFormat="1">
      <c r="A443" s="374" t="s">
        <v>135</v>
      </c>
      <c r="B443" s="375" t="s">
        <v>339</v>
      </c>
      <c r="C443" s="19">
        <v>1</v>
      </c>
      <c r="D443" s="375" t="s">
        <v>39</v>
      </c>
      <c r="E443" s="388" t="s">
        <v>291</v>
      </c>
      <c r="F443" s="388"/>
      <c r="G443" s="388"/>
      <c r="H443" s="388"/>
      <c r="I443" s="388"/>
      <c r="J443" s="388"/>
      <c r="K443" s="388"/>
      <c r="L443" s="2">
        <v>6</v>
      </c>
      <c r="M443" s="2" t="s">
        <v>255</v>
      </c>
      <c r="N443" s="19"/>
      <c r="O443" s="19">
        <v>6</v>
      </c>
      <c r="P443" s="19">
        <v>15</v>
      </c>
      <c r="Q443" s="19">
        <f>P443-O443+1</f>
        <v>10</v>
      </c>
      <c r="R443" s="19"/>
      <c r="S443" s="19">
        <v>60</v>
      </c>
      <c r="T443" s="20">
        <f>R443/Q443</f>
        <v>0</v>
      </c>
      <c r="U443" s="376">
        <f>S443/6</f>
        <v>10</v>
      </c>
      <c r="V443" s="1"/>
      <c r="W443" s="21">
        <f>IF(Q443=0,0,R443)</f>
        <v>0</v>
      </c>
      <c r="X443" s="22">
        <f>IF(Q443=0,0,S443/1.5)</f>
        <v>40</v>
      </c>
      <c r="Y443" s="21">
        <f>V443+W443+X443</f>
        <v>40</v>
      </c>
      <c r="Z443" s="21">
        <v>59</v>
      </c>
      <c r="AA443" s="21">
        <v>1.2</v>
      </c>
      <c r="AB443" s="21">
        <f t="shared" si="256"/>
        <v>48</v>
      </c>
      <c r="AC443" s="219"/>
      <c r="AD443" s="119"/>
      <c r="AE443" s="14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</row>
    <row r="444" spans="1:94" s="14" customFormat="1">
      <c r="A444" s="383" t="s">
        <v>135</v>
      </c>
      <c r="B444" s="375" t="s">
        <v>274</v>
      </c>
      <c r="C444" s="19">
        <v>1</v>
      </c>
      <c r="D444" s="375" t="s">
        <v>39</v>
      </c>
      <c r="E444" s="1" t="s">
        <v>295</v>
      </c>
      <c r="F444" s="1"/>
      <c r="G444" s="1"/>
      <c r="H444" s="1"/>
      <c r="I444" s="1"/>
      <c r="J444" s="1"/>
      <c r="K444" s="1"/>
      <c r="L444" s="19">
        <v>6</v>
      </c>
      <c r="M444" s="2" t="s">
        <v>37</v>
      </c>
      <c r="N444" s="19"/>
      <c r="O444" s="19">
        <v>16</v>
      </c>
      <c r="P444" s="19">
        <v>23</v>
      </c>
      <c r="Q444" s="19">
        <f>P444-O444+1</f>
        <v>8</v>
      </c>
      <c r="R444" s="19"/>
      <c r="S444" s="19">
        <v>30</v>
      </c>
      <c r="T444" s="20"/>
      <c r="U444" s="376">
        <f>S444/6</f>
        <v>5</v>
      </c>
      <c r="V444" s="1"/>
      <c r="W444" s="21">
        <f>IF(Q444=0,0,R444)</f>
        <v>0</v>
      </c>
      <c r="X444" s="22">
        <f>IF(Q444=0,0,S444/1.5)</f>
        <v>20</v>
      </c>
      <c r="Y444" s="21">
        <f>V444+W444+X444</f>
        <v>20</v>
      </c>
      <c r="Z444" s="21">
        <v>65</v>
      </c>
      <c r="AA444" s="21">
        <v>1.2</v>
      </c>
      <c r="AB444" s="21">
        <f t="shared" si="256"/>
        <v>24</v>
      </c>
      <c r="AC444" s="219"/>
      <c r="AD444" s="119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</row>
    <row r="445" spans="1:94" s="14" customFormat="1">
      <c r="A445" s="383"/>
      <c r="B445" s="375"/>
      <c r="C445" s="19"/>
      <c r="D445" s="375" t="s">
        <v>39</v>
      </c>
      <c r="E445" s="1" t="s">
        <v>415</v>
      </c>
      <c r="F445" s="1"/>
      <c r="G445" s="1"/>
      <c r="H445" s="1"/>
      <c r="I445" s="1"/>
      <c r="J445" s="1"/>
      <c r="K445" s="1"/>
      <c r="L445" s="19"/>
      <c r="M445" s="2"/>
      <c r="N445" s="19"/>
      <c r="O445" s="19"/>
      <c r="P445" s="19"/>
      <c r="Q445" s="19"/>
      <c r="R445" s="19"/>
      <c r="S445" s="19"/>
      <c r="T445" s="20"/>
      <c r="U445" s="376"/>
      <c r="V445" s="1"/>
      <c r="W445" s="21"/>
      <c r="X445" s="22"/>
      <c r="Y445" s="21"/>
      <c r="Z445" s="21"/>
      <c r="AA445" s="21"/>
      <c r="AB445" s="21">
        <v>40.5</v>
      </c>
      <c r="AC445" s="219"/>
      <c r="AD445" s="119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</row>
    <row r="446" spans="1:94" s="27" customFormat="1">
      <c r="A446" s="383"/>
      <c r="B446" s="375" t="s">
        <v>412</v>
      </c>
      <c r="C446" s="19">
        <v>2</v>
      </c>
      <c r="D446" s="375" t="s">
        <v>39</v>
      </c>
      <c r="E446" s="1" t="s">
        <v>113</v>
      </c>
      <c r="F446" s="1"/>
      <c r="G446" s="1"/>
      <c r="H446" s="1"/>
      <c r="I446" s="1"/>
      <c r="J446" s="1"/>
      <c r="K446" s="1"/>
      <c r="L446" s="19">
        <v>3</v>
      </c>
      <c r="M446" s="2" t="s">
        <v>190</v>
      </c>
      <c r="N446" s="19"/>
      <c r="O446" s="19">
        <v>23</v>
      </c>
      <c r="P446" s="19">
        <v>37</v>
      </c>
      <c r="Q446" s="19">
        <f>P446-O446+1</f>
        <v>15</v>
      </c>
      <c r="R446" s="19">
        <v>45</v>
      </c>
      <c r="S446" s="19"/>
      <c r="T446" s="20"/>
      <c r="U446" s="376">
        <f t="shared" ref="U446:U451" si="257">S446/6</f>
        <v>0</v>
      </c>
      <c r="V446" s="1"/>
      <c r="W446" s="21">
        <f>IF(Q446=0,0,R446)</f>
        <v>45</v>
      </c>
      <c r="X446" s="22">
        <f>IF(Q446=0,0,S446/1.5)</f>
        <v>0</v>
      </c>
      <c r="Y446" s="21">
        <f>V446+W446+X446</f>
        <v>45</v>
      </c>
      <c r="Z446" s="21">
        <v>12</v>
      </c>
      <c r="AA446" s="21">
        <v>1.1000000000000001</v>
      </c>
      <c r="AB446" s="21">
        <f>AA446*Y446</f>
        <v>49.500000000000007</v>
      </c>
      <c r="AC446" s="219"/>
      <c r="AD446" s="119"/>
      <c r="AE446" s="14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</row>
    <row r="447" spans="1:94" s="27" customFormat="1">
      <c r="A447" s="383"/>
      <c r="B447" s="375" t="s">
        <v>412</v>
      </c>
      <c r="C447" s="19">
        <v>2</v>
      </c>
      <c r="D447" s="375" t="s">
        <v>39</v>
      </c>
      <c r="E447" s="1" t="s">
        <v>208</v>
      </c>
      <c r="F447" s="1"/>
      <c r="G447" s="1"/>
      <c r="H447" s="1"/>
      <c r="I447" s="1"/>
      <c r="J447" s="1"/>
      <c r="K447" s="1"/>
      <c r="L447" s="19"/>
      <c r="M447" s="2"/>
      <c r="N447" s="19"/>
      <c r="O447" s="19"/>
      <c r="P447" s="19"/>
      <c r="Q447" s="19">
        <f>P447-O447+1</f>
        <v>1</v>
      </c>
      <c r="R447" s="19"/>
      <c r="S447" s="19"/>
      <c r="T447" s="20"/>
      <c r="U447" s="376">
        <f t="shared" si="257"/>
        <v>0</v>
      </c>
      <c r="V447" s="1"/>
      <c r="W447" s="21">
        <f>IF(Q447=0,0,R447)</f>
        <v>0</v>
      </c>
      <c r="X447" s="22">
        <f>IF(Q447=0,0,S447/1.5)</f>
        <v>0</v>
      </c>
      <c r="Y447" s="21">
        <f>V447+W447+X447</f>
        <v>0</v>
      </c>
      <c r="Z447" s="21">
        <v>12</v>
      </c>
      <c r="AA447" s="21"/>
      <c r="AB447" s="21">
        <f>Z447*0.3</f>
        <v>3.5999999999999996</v>
      </c>
      <c r="AC447" s="219"/>
      <c r="AD447" s="119"/>
      <c r="AE447" s="14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</row>
    <row r="448" spans="1:94" s="27" customFormat="1">
      <c r="A448" s="383" t="s">
        <v>133</v>
      </c>
      <c r="B448" s="375" t="s">
        <v>182</v>
      </c>
      <c r="C448" s="19">
        <v>2</v>
      </c>
      <c r="D448" s="375" t="s">
        <v>39</v>
      </c>
      <c r="E448" s="1" t="s">
        <v>237</v>
      </c>
      <c r="F448" s="1"/>
      <c r="G448" s="1"/>
      <c r="H448" s="1"/>
      <c r="I448" s="1"/>
      <c r="J448" s="1"/>
      <c r="K448" s="1"/>
      <c r="L448" s="19" t="s">
        <v>80</v>
      </c>
      <c r="M448" s="2" t="s">
        <v>36</v>
      </c>
      <c r="N448" s="19"/>
      <c r="O448" s="19">
        <v>29</v>
      </c>
      <c r="P448" s="19">
        <v>34</v>
      </c>
      <c r="Q448" s="19">
        <f>P448-O448+1</f>
        <v>6</v>
      </c>
      <c r="R448" s="19"/>
      <c r="S448" s="19">
        <v>60</v>
      </c>
      <c r="T448" s="20"/>
      <c r="U448" s="376">
        <f t="shared" si="257"/>
        <v>10</v>
      </c>
      <c r="V448" s="1"/>
      <c r="W448" s="21">
        <f>IF(Q448=0,0,R448)</f>
        <v>0</v>
      </c>
      <c r="X448" s="22">
        <f>IF(Q448=0,0,S448/1.5)</f>
        <v>40</v>
      </c>
      <c r="Y448" s="21">
        <f>V448+W448+X448</f>
        <v>40</v>
      </c>
      <c r="Z448" s="21">
        <v>29</v>
      </c>
      <c r="AA448" s="21">
        <v>1</v>
      </c>
      <c r="AB448" s="21">
        <f>AA448*Y448</f>
        <v>40</v>
      </c>
      <c r="AC448" s="219"/>
      <c r="AD448" s="119"/>
      <c r="AE448" s="14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</row>
    <row r="449" spans="1:94" s="27" customFormat="1">
      <c r="A449" s="383" t="s">
        <v>133</v>
      </c>
      <c r="B449" s="375" t="s">
        <v>183</v>
      </c>
      <c r="C449" s="19">
        <v>2</v>
      </c>
      <c r="D449" s="375" t="s">
        <v>39</v>
      </c>
      <c r="E449" s="1" t="s">
        <v>237</v>
      </c>
      <c r="F449" s="1"/>
      <c r="G449" s="1"/>
      <c r="H449" s="1"/>
      <c r="I449" s="1"/>
      <c r="J449" s="1"/>
      <c r="K449" s="1"/>
      <c r="L449" s="19" t="s">
        <v>80</v>
      </c>
      <c r="M449" s="2" t="s">
        <v>37</v>
      </c>
      <c r="N449" s="19"/>
      <c r="O449" s="19">
        <v>29</v>
      </c>
      <c r="P449" s="19">
        <v>34</v>
      </c>
      <c r="Q449" s="19">
        <f>P449-O449+1</f>
        <v>6</v>
      </c>
      <c r="R449" s="19"/>
      <c r="S449" s="19">
        <v>60</v>
      </c>
      <c r="T449" s="20"/>
      <c r="U449" s="376">
        <f t="shared" si="257"/>
        <v>10</v>
      </c>
      <c r="V449" s="1"/>
      <c r="W449" s="21">
        <f>IF(Q449=0,0,R449)</f>
        <v>0</v>
      </c>
      <c r="X449" s="22">
        <f>IF(Q449=0,0,S449/1.5)</f>
        <v>40</v>
      </c>
      <c r="Y449" s="21">
        <f>V449+W449+X449</f>
        <v>40</v>
      </c>
      <c r="Z449" s="21">
        <v>29</v>
      </c>
      <c r="AA449" s="21">
        <v>1</v>
      </c>
      <c r="AB449" s="21">
        <f>AA449*Y449</f>
        <v>40</v>
      </c>
      <c r="AC449" s="219"/>
      <c r="AD449" s="119"/>
      <c r="AE449" s="14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</row>
    <row r="450" spans="1:94" s="27" customFormat="1">
      <c r="A450" s="383" t="s">
        <v>133</v>
      </c>
      <c r="B450" s="375" t="s">
        <v>413</v>
      </c>
      <c r="C450" s="19">
        <v>2</v>
      </c>
      <c r="D450" s="375" t="s">
        <v>39</v>
      </c>
      <c r="E450" s="1" t="s">
        <v>237</v>
      </c>
      <c r="F450" s="1"/>
      <c r="G450" s="1"/>
      <c r="H450" s="1"/>
      <c r="I450" s="1"/>
      <c r="J450" s="1"/>
      <c r="K450" s="1"/>
      <c r="L450" s="19" t="s">
        <v>78</v>
      </c>
      <c r="M450" s="2" t="s">
        <v>36</v>
      </c>
      <c r="N450" s="19"/>
      <c r="O450" s="19">
        <v>29</v>
      </c>
      <c r="P450" s="19">
        <v>34</v>
      </c>
      <c r="Q450" s="19">
        <f t="shared" ref="Q450:Q451" si="258">P450-O450+1</f>
        <v>6</v>
      </c>
      <c r="R450" s="19"/>
      <c r="S450" s="19">
        <v>60</v>
      </c>
      <c r="T450" s="20"/>
      <c r="U450" s="376">
        <f t="shared" si="257"/>
        <v>10</v>
      </c>
      <c r="V450" s="1"/>
      <c r="W450" s="21">
        <f t="shared" ref="W450:W451" si="259">IF(Q450=0,0,R450)</f>
        <v>0</v>
      </c>
      <c r="X450" s="22">
        <f t="shared" ref="X450:X451" si="260">IF(Q450=0,0,S450/1.5)</f>
        <v>40</v>
      </c>
      <c r="Y450" s="21">
        <f t="shared" ref="Y450:Y451" si="261">V450+W450+X450</f>
        <v>40</v>
      </c>
      <c r="Z450" s="21">
        <v>28</v>
      </c>
      <c r="AA450" s="21">
        <v>1</v>
      </c>
      <c r="AB450" s="21">
        <f t="shared" ref="AB450:AB451" si="262">AA450*Y450</f>
        <v>40</v>
      </c>
      <c r="AC450" s="219"/>
      <c r="AD450" s="119"/>
      <c r="AE450" s="14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</row>
    <row r="451" spans="1:94" s="27" customFormat="1">
      <c r="A451" s="383" t="s">
        <v>133</v>
      </c>
      <c r="B451" s="375" t="s">
        <v>414</v>
      </c>
      <c r="C451" s="19">
        <v>2</v>
      </c>
      <c r="D451" s="375" t="s">
        <v>39</v>
      </c>
      <c r="E451" s="1" t="s">
        <v>237</v>
      </c>
      <c r="F451" s="1"/>
      <c r="G451" s="1"/>
      <c r="H451" s="1"/>
      <c r="I451" s="1"/>
      <c r="J451" s="1"/>
      <c r="K451" s="1"/>
      <c r="L451" s="19" t="s">
        <v>78</v>
      </c>
      <c r="M451" s="2" t="s">
        <v>37</v>
      </c>
      <c r="N451" s="19"/>
      <c r="O451" s="19">
        <v>29</v>
      </c>
      <c r="P451" s="19">
        <v>34</v>
      </c>
      <c r="Q451" s="19">
        <f t="shared" si="258"/>
        <v>6</v>
      </c>
      <c r="R451" s="19"/>
      <c r="S451" s="19">
        <v>60</v>
      </c>
      <c r="T451" s="20"/>
      <c r="U451" s="376">
        <f t="shared" si="257"/>
        <v>10</v>
      </c>
      <c r="V451" s="1"/>
      <c r="W451" s="21">
        <f t="shared" si="259"/>
        <v>0</v>
      </c>
      <c r="X451" s="22">
        <f t="shared" si="260"/>
        <v>40</v>
      </c>
      <c r="Y451" s="21">
        <f t="shared" si="261"/>
        <v>40</v>
      </c>
      <c r="Z451" s="21">
        <v>29</v>
      </c>
      <c r="AA451" s="21">
        <v>1</v>
      </c>
      <c r="AB451" s="21">
        <f t="shared" si="262"/>
        <v>40</v>
      </c>
      <c r="AC451" s="219"/>
      <c r="AD451" s="119"/>
      <c r="AE451" s="14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</row>
    <row r="452" spans="1:94" s="27" customFormat="1">
      <c r="A452" s="402" t="s">
        <v>457</v>
      </c>
      <c r="B452" s="403"/>
      <c r="C452" s="403"/>
      <c r="D452" s="403"/>
      <c r="E452" s="403"/>
      <c r="F452" s="403"/>
      <c r="G452" s="403"/>
      <c r="H452" s="403"/>
      <c r="I452" s="403"/>
      <c r="J452" s="403"/>
      <c r="K452" s="403"/>
      <c r="L452" s="403"/>
      <c r="M452" s="403"/>
      <c r="N452" s="403"/>
      <c r="O452" s="403"/>
      <c r="P452" s="403"/>
      <c r="Q452" s="403"/>
      <c r="R452" s="403"/>
      <c r="S452" s="403"/>
      <c r="T452" s="403"/>
      <c r="U452" s="403"/>
      <c r="V452" s="403"/>
      <c r="W452" s="403"/>
      <c r="X452" s="403"/>
      <c r="Y452" s="403"/>
      <c r="Z452" s="403"/>
      <c r="AA452" s="403"/>
      <c r="AB452" s="404"/>
      <c r="AC452" s="219"/>
      <c r="AD452" s="119"/>
      <c r="AE452" s="62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</row>
    <row r="453" spans="1:94" s="27" customFormat="1">
      <c r="A453" s="383" t="s">
        <v>514</v>
      </c>
      <c r="B453" s="375" t="s">
        <v>177</v>
      </c>
      <c r="C453" s="19">
        <v>2</v>
      </c>
      <c r="D453" s="375" t="s">
        <v>39</v>
      </c>
      <c r="E453" s="1" t="s">
        <v>113</v>
      </c>
      <c r="F453" s="1"/>
      <c r="G453" s="1"/>
      <c r="H453" s="1"/>
      <c r="I453" s="1"/>
      <c r="J453" s="1"/>
      <c r="K453" s="1"/>
      <c r="L453" s="19">
        <v>3</v>
      </c>
      <c r="M453" s="2" t="s">
        <v>75</v>
      </c>
      <c r="N453" s="19"/>
      <c r="O453" s="19">
        <v>23</v>
      </c>
      <c r="P453" s="19">
        <v>37</v>
      </c>
      <c r="Q453" s="19">
        <f>P453-O453+1</f>
        <v>15</v>
      </c>
      <c r="R453" s="19">
        <v>45</v>
      </c>
      <c r="S453" s="19"/>
      <c r="T453" s="20"/>
      <c r="U453" s="376">
        <f>S453/6</f>
        <v>0</v>
      </c>
      <c r="V453" s="1"/>
      <c r="W453" s="21">
        <f>IF(Q453=0,0,R453)</f>
        <v>45</v>
      </c>
      <c r="X453" s="22">
        <f>IF(Q453=0,0,S453/1.5)</f>
        <v>0</v>
      </c>
      <c r="Y453" s="21">
        <f>V453+W453+X453</f>
        <v>45</v>
      </c>
      <c r="Z453" s="21">
        <v>61</v>
      </c>
      <c r="AA453" s="21">
        <v>1.3</v>
      </c>
      <c r="AB453" s="21">
        <f>AA453*Y453</f>
        <v>58.5</v>
      </c>
      <c r="AC453" s="219"/>
      <c r="AD453" s="119"/>
      <c r="AE453" s="14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</row>
    <row r="454" spans="1:94" s="27" customFormat="1">
      <c r="A454" s="383" t="s">
        <v>330</v>
      </c>
      <c r="B454" s="375" t="s">
        <v>178</v>
      </c>
      <c r="C454" s="19">
        <v>2</v>
      </c>
      <c r="D454" s="375" t="s">
        <v>39</v>
      </c>
      <c r="E454" s="1" t="s">
        <v>113</v>
      </c>
      <c r="F454" s="1"/>
      <c r="G454" s="1"/>
      <c r="H454" s="1"/>
      <c r="I454" s="1"/>
      <c r="J454" s="1"/>
      <c r="K454" s="1"/>
      <c r="L454" s="19">
        <v>3</v>
      </c>
      <c r="M454" s="2" t="s">
        <v>83</v>
      </c>
      <c r="N454" s="19"/>
      <c r="O454" s="19">
        <v>23</v>
      </c>
      <c r="P454" s="19">
        <v>37</v>
      </c>
      <c r="Q454" s="19">
        <f>P454-O454+1</f>
        <v>15</v>
      </c>
      <c r="R454" s="19">
        <v>45</v>
      </c>
      <c r="S454" s="19"/>
      <c r="T454" s="20"/>
      <c r="U454" s="376">
        <f>S454/6</f>
        <v>0</v>
      </c>
      <c r="V454" s="1"/>
      <c r="W454" s="21">
        <f>IF(Q454=0,0,R454)</f>
        <v>45</v>
      </c>
      <c r="X454" s="22">
        <f>IF(Q454=0,0,S454/1.5)</f>
        <v>0</v>
      </c>
      <c r="Y454" s="21">
        <f>V454+W454+X454</f>
        <v>45</v>
      </c>
      <c r="Z454" s="21">
        <v>61</v>
      </c>
      <c r="AA454" s="21">
        <v>1.3</v>
      </c>
      <c r="AB454" s="21">
        <f>AA454*Y454</f>
        <v>58.5</v>
      </c>
      <c r="AC454" s="219"/>
      <c r="AD454" s="119"/>
      <c r="AE454" s="14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</row>
    <row r="455" spans="1:94" s="98" customFormat="1">
      <c r="A455" s="374"/>
      <c r="B455" s="375" t="s">
        <v>515</v>
      </c>
      <c r="C455" s="19">
        <v>2</v>
      </c>
      <c r="D455" s="375" t="s">
        <v>39</v>
      </c>
      <c r="E455" s="1" t="s">
        <v>113</v>
      </c>
      <c r="F455" s="1"/>
      <c r="G455" s="1"/>
      <c r="H455" s="1"/>
      <c r="I455" s="1"/>
      <c r="J455" s="1"/>
      <c r="K455" s="1"/>
      <c r="L455" s="19">
        <v>3</v>
      </c>
      <c r="M455" s="2" t="s">
        <v>139</v>
      </c>
      <c r="N455" s="19"/>
      <c r="O455" s="19">
        <v>27</v>
      </c>
      <c r="P455" s="19">
        <v>41</v>
      </c>
      <c r="Q455" s="19">
        <f>P455-O455+1</f>
        <v>15</v>
      </c>
      <c r="R455" s="19">
        <v>45</v>
      </c>
      <c r="S455" s="19"/>
      <c r="T455" s="20">
        <f>R455/Q455</f>
        <v>3</v>
      </c>
      <c r="U455" s="376">
        <f>S455/5</f>
        <v>0</v>
      </c>
      <c r="V455" s="1"/>
      <c r="W455" s="21">
        <f>IF(Q455=0,0,R455)</f>
        <v>45</v>
      </c>
      <c r="X455" s="22">
        <f>IF(Q455=0,0,S455/1.5)</f>
        <v>0</v>
      </c>
      <c r="Y455" s="21">
        <f>V455+W455+X455</f>
        <v>45</v>
      </c>
      <c r="Z455" s="382">
        <v>64</v>
      </c>
      <c r="AA455" s="382">
        <v>1.2</v>
      </c>
      <c r="AB455" s="382">
        <f>AA455*Y455</f>
        <v>54</v>
      </c>
      <c r="AC455" s="219"/>
      <c r="AD455" s="119"/>
      <c r="AE455" s="14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</row>
    <row r="456" spans="1:94" s="98" customFormat="1">
      <c r="A456" s="374"/>
      <c r="B456" s="375" t="s">
        <v>516</v>
      </c>
      <c r="C456" s="19">
        <v>2</v>
      </c>
      <c r="D456" s="375" t="s">
        <v>39</v>
      </c>
      <c r="E456" s="1" t="s">
        <v>113</v>
      </c>
      <c r="F456" s="1"/>
      <c r="G456" s="1"/>
      <c r="H456" s="1"/>
      <c r="I456" s="1"/>
      <c r="J456" s="1"/>
      <c r="K456" s="1"/>
      <c r="L456" s="19">
        <v>3</v>
      </c>
      <c r="M456" s="2" t="s">
        <v>140</v>
      </c>
      <c r="N456" s="19"/>
      <c r="O456" s="19">
        <v>27</v>
      </c>
      <c r="P456" s="19">
        <v>41</v>
      </c>
      <c r="Q456" s="19">
        <f>P456-O456+1</f>
        <v>15</v>
      </c>
      <c r="R456" s="19">
        <v>45</v>
      </c>
      <c r="S456" s="19"/>
      <c r="T456" s="20">
        <f>R456/Q456</f>
        <v>3</v>
      </c>
      <c r="U456" s="376">
        <f>S456/5</f>
        <v>0</v>
      </c>
      <c r="V456" s="1"/>
      <c r="W456" s="21">
        <f>IF(Q456=0,0,R456)</f>
        <v>45</v>
      </c>
      <c r="X456" s="22">
        <f>IF(Q456=0,0,S456/1.5)</f>
        <v>0</v>
      </c>
      <c r="Y456" s="21">
        <f>V456+W456+X456</f>
        <v>45</v>
      </c>
      <c r="Z456" s="382">
        <v>64</v>
      </c>
      <c r="AA456" s="382">
        <v>1.2</v>
      </c>
      <c r="AB456" s="382">
        <f>AA456*Y456</f>
        <v>54</v>
      </c>
      <c r="AC456" s="219"/>
      <c r="AD456" s="119"/>
      <c r="AE456" s="14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</row>
    <row r="457" spans="1:94" s="113" customFormat="1" ht="25.5">
      <c r="A457" s="370" t="s">
        <v>15</v>
      </c>
      <c r="B457" s="370" t="s">
        <v>16</v>
      </c>
      <c r="C457" s="371" t="s">
        <v>148</v>
      </c>
      <c r="D457" s="370" t="s">
        <v>541</v>
      </c>
      <c r="E457" s="370" t="s">
        <v>18</v>
      </c>
      <c r="F457" s="370"/>
      <c r="G457" s="370"/>
      <c r="H457" s="370"/>
      <c r="I457" s="370"/>
      <c r="J457" s="370"/>
      <c r="K457" s="370"/>
      <c r="L457" s="370" t="s">
        <v>19</v>
      </c>
      <c r="M457" s="370" t="s">
        <v>20</v>
      </c>
      <c r="N457" s="371" t="s">
        <v>1</v>
      </c>
      <c r="O457" s="370" t="s">
        <v>21</v>
      </c>
      <c r="P457" s="370" t="s">
        <v>22</v>
      </c>
      <c r="Q457" s="371" t="s">
        <v>2</v>
      </c>
      <c r="R457" s="370" t="s">
        <v>33</v>
      </c>
      <c r="S457" s="370" t="s">
        <v>34</v>
      </c>
      <c r="T457" s="372" t="s">
        <v>3</v>
      </c>
      <c r="U457" s="372" t="s">
        <v>4</v>
      </c>
      <c r="V457" s="371" t="s">
        <v>32</v>
      </c>
      <c r="W457" s="370" t="s">
        <v>5</v>
      </c>
      <c r="X457" s="370" t="s">
        <v>6</v>
      </c>
      <c r="Y457" s="373" t="s">
        <v>362</v>
      </c>
      <c r="Z457" s="373" t="s">
        <v>360</v>
      </c>
      <c r="AA457" s="373" t="s">
        <v>363</v>
      </c>
      <c r="AB457" s="373" t="s">
        <v>364</v>
      </c>
      <c r="AC457" s="373" t="s">
        <v>373</v>
      </c>
      <c r="AD457" s="386" t="s">
        <v>382</v>
      </c>
      <c r="AE457" s="398" t="s">
        <v>383</v>
      </c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</row>
    <row r="458" spans="1:94" s="14" customFormat="1">
      <c r="A458" s="383" t="s">
        <v>135</v>
      </c>
      <c r="B458" s="375" t="s">
        <v>279</v>
      </c>
      <c r="C458" s="19">
        <v>1</v>
      </c>
      <c r="D458" s="375" t="s">
        <v>10</v>
      </c>
      <c r="E458" s="1" t="s">
        <v>295</v>
      </c>
      <c r="F458" s="1"/>
      <c r="G458" s="1"/>
      <c r="H458" s="1"/>
      <c r="I458" s="1"/>
      <c r="J458" s="1"/>
      <c r="K458" s="1"/>
      <c r="L458" s="19">
        <v>2</v>
      </c>
      <c r="M458" s="2" t="s">
        <v>36</v>
      </c>
      <c r="N458" s="19"/>
      <c r="O458" s="19">
        <v>16</v>
      </c>
      <c r="P458" s="19">
        <v>23</v>
      </c>
      <c r="Q458" s="19">
        <f>P458-O458+1</f>
        <v>8</v>
      </c>
      <c r="R458" s="19"/>
      <c r="S458" s="19">
        <v>30</v>
      </c>
      <c r="T458" s="20"/>
      <c r="U458" s="376">
        <f>S458/6</f>
        <v>5</v>
      </c>
      <c r="V458" s="1"/>
      <c r="W458" s="21">
        <f>IF(Q458=0,0,R458)</f>
        <v>0</v>
      </c>
      <c r="X458" s="22">
        <f>IF(Q458=0,0,S458/1.5)</f>
        <v>20</v>
      </c>
      <c r="Y458" s="21">
        <f>V458+W458+X458</f>
        <v>20</v>
      </c>
      <c r="Z458" s="21">
        <v>61</v>
      </c>
      <c r="AA458" s="21">
        <v>1.2</v>
      </c>
      <c r="AB458" s="21">
        <f>AA458*Y458</f>
        <v>24</v>
      </c>
      <c r="AC458" s="219">
        <f>SUM(AB458:AB468)</f>
        <v>389.3</v>
      </c>
      <c r="AD458" s="387">
        <f>SUM(AB458:AB478)</f>
        <v>845.8</v>
      </c>
      <c r="AE458" s="399">
        <f>AD458-446</f>
        <v>399.79999999999995</v>
      </c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</row>
    <row r="459" spans="1:94" s="14" customFormat="1">
      <c r="A459" s="383" t="s">
        <v>135</v>
      </c>
      <c r="B459" s="375" t="s">
        <v>280</v>
      </c>
      <c r="C459" s="19">
        <v>1</v>
      </c>
      <c r="D459" s="375" t="s">
        <v>10</v>
      </c>
      <c r="E459" s="1" t="s">
        <v>295</v>
      </c>
      <c r="F459" s="1"/>
      <c r="G459" s="1"/>
      <c r="H459" s="1"/>
      <c r="I459" s="1"/>
      <c r="J459" s="1"/>
      <c r="K459" s="1"/>
      <c r="L459" s="19">
        <v>2</v>
      </c>
      <c r="M459" s="2" t="s">
        <v>37</v>
      </c>
      <c r="N459" s="19"/>
      <c r="O459" s="19">
        <v>16</v>
      </c>
      <c r="P459" s="19">
        <v>23</v>
      </c>
      <c r="Q459" s="19">
        <f>P459-O459+1</f>
        <v>8</v>
      </c>
      <c r="R459" s="19"/>
      <c r="S459" s="19">
        <v>30</v>
      </c>
      <c r="T459" s="20"/>
      <c r="U459" s="376">
        <f>S459/6</f>
        <v>5</v>
      </c>
      <c r="V459" s="1"/>
      <c r="W459" s="21">
        <f>IF(Q459=0,0,R459)</f>
        <v>0</v>
      </c>
      <c r="X459" s="22">
        <f>IF(Q459=0,0,S459/1.5)</f>
        <v>20</v>
      </c>
      <c r="Y459" s="21">
        <f>V459+W459+X459</f>
        <v>20</v>
      </c>
      <c r="Z459" s="21">
        <v>60</v>
      </c>
      <c r="AA459" s="21">
        <v>1.2</v>
      </c>
      <c r="AB459" s="21">
        <f t="shared" ref="AB459:AB466" si="263">AA459*Y459</f>
        <v>24</v>
      </c>
      <c r="AC459" s="219"/>
      <c r="AD459" s="119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</row>
    <row r="460" spans="1:94" s="27" customFormat="1">
      <c r="A460" s="383" t="s">
        <v>133</v>
      </c>
      <c r="B460" s="375" t="s">
        <v>220</v>
      </c>
      <c r="C460" s="19">
        <v>1</v>
      </c>
      <c r="D460" s="375" t="s">
        <v>10</v>
      </c>
      <c r="E460" s="1" t="s">
        <v>35</v>
      </c>
      <c r="F460" s="1"/>
      <c r="G460" s="1"/>
      <c r="H460" s="1"/>
      <c r="I460" s="1"/>
      <c r="J460" s="1"/>
      <c r="K460" s="1"/>
      <c r="L460" s="19" t="s">
        <v>77</v>
      </c>
      <c r="M460" s="2" t="s">
        <v>95</v>
      </c>
      <c r="N460" s="19"/>
      <c r="O460" s="19">
        <v>1</v>
      </c>
      <c r="P460" s="19">
        <v>6</v>
      </c>
      <c r="Q460" s="19">
        <f t="shared" ref="Q460:Q465" si="264">P460-O460+1</f>
        <v>6</v>
      </c>
      <c r="R460" s="19"/>
      <c r="S460" s="19">
        <v>60</v>
      </c>
      <c r="T460" s="20"/>
      <c r="U460" s="376">
        <f t="shared" ref="U460:U465" si="265">S460/6</f>
        <v>10</v>
      </c>
      <c r="V460" s="1"/>
      <c r="W460" s="21">
        <f t="shared" ref="W460:W465" si="266">IF(Q460=0,0,R460)</f>
        <v>0</v>
      </c>
      <c r="X460" s="22">
        <f t="shared" ref="X460:X465" si="267">IF(Q460=0,0,S460/1.5)</f>
        <v>40</v>
      </c>
      <c r="Y460" s="21">
        <f t="shared" ref="Y460:Y465" si="268">V460+W460+X460</f>
        <v>40</v>
      </c>
      <c r="Z460" s="21">
        <v>29</v>
      </c>
      <c r="AA460" s="21">
        <v>1</v>
      </c>
      <c r="AB460" s="21">
        <f t="shared" si="263"/>
        <v>40</v>
      </c>
      <c r="AC460" s="219"/>
      <c r="AD460" s="119"/>
      <c r="AE460" s="14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</row>
    <row r="461" spans="1:94" s="27" customFormat="1">
      <c r="A461" s="383" t="s">
        <v>133</v>
      </c>
      <c r="B461" s="375" t="s">
        <v>221</v>
      </c>
      <c r="C461" s="19">
        <v>1</v>
      </c>
      <c r="D461" s="375" t="s">
        <v>10</v>
      </c>
      <c r="E461" s="1" t="s">
        <v>35</v>
      </c>
      <c r="F461" s="1"/>
      <c r="G461" s="1"/>
      <c r="H461" s="1"/>
      <c r="I461" s="1"/>
      <c r="J461" s="1"/>
      <c r="K461" s="1"/>
      <c r="L461" s="19" t="s">
        <v>77</v>
      </c>
      <c r="M461" s="2" t="s">
        <v>194</v>
      </c>
      <c r="N461" s="19"/>
      <c r="O461" s="19">
        <v>1</v>
      </c>
      <c r="P461" s="19">
        <v>6</v>
      </c>
      <c r="Q461" s="19">
        <f t="shared" si="264"/>
        <v>6</v>
      </c>
      <c r="R461" s="19"/>
      <c r="S461" s="19">
        <v>60</v>
      </c>
      <c r="T461" s="20"/>
      <c r="U461" s="376">
        <f t="shared" si="265"/>
        <v>10</v>
      </c>
      <c r="V461" s="1"/>
      <c r="W461" s="21">
        <f t="shared" si="266"/>
        <v>0</v>
      </c>
      <c r="X461" s="22">
        <f t="shared" si="267"/>
        <v>40</v>
      </c>
      <c r="Y461" s="21">
        <f t="shared" si="268"/>
        <v>40</v>
      </c>
      <c r="Z461" s="21">
        <v>30</v>
      </c>
      <c r="AA461" s="21">
        <v>1</v>
      </c>
      <c r="AB461" s="21">
        <f t="shared" si="263"/>
        <v>40</v>
      </c>
      <c r="AC461" s="219"/>
      <c r="AD461" s="119"/>
      <c r="AE461" s="14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</row>
    <row r="462" spans="1:94" s="27" customFormat="1">
      <c r="A462" s="383" t="s">
        <v>133</v>
      </c>
      <c r="B462" s="375" t="s">
        <v>222</v>
      </c>
      <c r="C462" s="19">
        <v>1</v>
      </c>
      <c r="D462" s="375" t="s">
        <v>10</v>
      </c>
      <c r="E462" s="1" t="s">
        <v>35</v>
      </c>
      <c r="F462" s="1"/>
      <c r="G462" s="1"/>
      <c r="H462" s="1"/>
      <c r="I462" s="1"/>
      <c r="J462" s="1"/>
      <c r="K462" s="1"/>
      <c r="L462" s="19" t="s">
        <v>77</v>
      </c>
      <c r="M462" s="2" t="s">
        <v>95</v>
      </c>
      <c r="N462" s="19"/>
      <c r="O462" s="19">
        <v>7</v>
      </c>
      <c r="P462" s="19">
        <v>12</v>
      </c>
      <c r="Q462" s="19">
        <f t="shared" si="264"/>
        <v>6</v>
      </c>
      <c r="R462" s="19"/>
      <c r="S462" s="19">
        <v>60</v>
      </c>
      <c r="T462" s="20"/>
      <c r="U462" s="376">
        <f t="shared" si="265"/>
        <v>10</v>
      </c>
      <c r="V462" s="1"/>
      <c r="W462" s="21">
        <f t="shared" si="266"/>
        <v>0</v>
      </c>
      <c r="X462" s="22">
        <f t="shared" si="267"/>
        <v>40</v>
      </c>
      <c r="Y462" s="21">
        <f t="shared" si="268"/>
        <v>40</v>
      </c>
      <c r="Z462" s="21">
        <v>31</v>
      </c>
      <c r="AA462" s="21">
        <v>1.1000000000000001</v>
      </c>
      <c r="AB462" s="21">
        <f t="shared" si="263"/>
        <v>44</v>
      </c>
      <c r="AC462" s="219"/>
      <c r="AD462" s="119"/>
      <c r="AE462" s="14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</row>
    <row r="463" spans="1:94" s="27" customFormat="1">
      <c r="A463" s="383" t="s">
        <v>133</v>
      </c>
      <c r="B463" s="375" t="s">
        <v>223</v>
      </c>
      <c r="C463" s="19">
        <v>1</v>
      </c>
      <c r="D463" s="375" t="s">
        <v>10</v>
      </c>
      <c r="E463" s="1" t="s">
        <v>35</v>
      </c>
      <c r="F463" s="1"/>
      <c r="G463" s="1"/>
      <c r="H463" s="1"/>
      <c r="I463" s="1"/>
      <c r="J463" s="1"/>
      <c r="K463" s="1"/>
      <c r="L463" s="19" t="s">
        <v>77</v>
      </c>
      <c r="M463" s="2" t="s">
        <v>194</v>
      </c>
      <c r="N463" s="19"/>
      <c r="O463" s="19">
        <v>7</v>
      </c>
      <c r="P463" s="19">
        <v>12</v>
      </c>
      <c r="Q463" s="19">
        <f t="shared" si="264"/>
        <v>6</v>
      </c>
      <c r="R463" s="19"/>
      <c r="S463" s="19">
        <v>60</v>
      </c>
      <c r="T463" s="20"/>
      <c r="U463" s="376">
        <f t="shared" si="265"/>
        <v>10</v>
      </c>
      <c r="V463" s="1"/>
      <c r="W463" s="21">
        <f t="shared" si="266"/>
        <v>0</v>
      </c>
      <c r="X463" s="22">
        <f t="shared" si="267"/>
        <v>40</v>
      </c>
      <c r="Y463" s="21">
        <f t="shared" si="268"/>
        <v>40</v>
      </c>
      <c r="Z463" s="21">
        <v>31</v>
      </c>
      <c r="AA463" s="21">
        <v>1.1000000000000001</v>
      </c>
      <c r="AB463" s="21">
        <f t="shared" si="263"/>
        <v>44</v>
      </c>
      <c r="AC463" s="219"/>
      <c r="AD463" s="119"/>
      <c r="AE463" s="14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</row>
    <row r="464" spans="1:94" s="27" customFormat="1">
      <c r="A464" s="383" t="s">
        <v>133</v>
      </c>
      <c r="B464" s="375" t="s">
        <v>224</v>
      </c>
      <c r="C464" s="19">
        <v>1</v>
      </c>
      <c r="D464" s="375" t="s">
        <v>10</v>
      </c>
      <c r="E464" s="1" t="s">
        <v>35</v>
      </c>
      <c r="F464" s="1"/>
      <c r="G464" s="1"/>
      <c r="H464" s="1"/>
      <c r="I464" s="1"/>
      <c r="J464" s="1"/>
      <c r="K464" s="1"/>
      <c r="L464" s="19" t="s">
        <v>80</v>
      </c>
      <c r="M464" s="2" t="s">
        <v>95</v>
      </c>
      <c r="N464" s="19"/>
      <c r="O464" s="19">
        <v>1</v>
      </c>
      <c r="P464" s="19">
        <v>6</v>
      </c>
      <c r="Q464" s="19">
        <f t="shared" si="264"/>
        <v>6</v>
      </c>
      <c r="R464" s="19"/>
      <c r="S464" s="19">
        <v>60</v>
      </c>
      <c r="T464" s="20"/>
      <c r="U464" s="376">
        <f t="shared" si="265"/>
        <v>10</v>
      </c>
      <c r="V464" s="1"/>
      <c r="W464" s="21">
        <f t="shared" si="266"/>
        <v>0</v>
      </c>
      <c r="X464" s="22">
        <f t="shared" si="267"/>
        <v>40</v>
      </c>
      <c r="Y464" s="21">
        <f t="shared" si="268"/>
        <v>40</v>
      </c>
      <c r="Z464" s="21">
        <v>28</v>
      </c>
      <c r="AA464" s="21">
        <v>1</v>
      </c>
      <c r="AB464" s="21">
        <f t="shared" si="263"/>
        <v>40</v>
      </c>
      <c r="AC464" s="219"/>
      <c r="AD464" s="119"/>
      <c r="AE464" s="14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</row>
    <row r="465" spans="1:94" s="27" customFormat="1">
      <c r="A465" s="383" t="s">
        <v>133</v>
      </c>
      <c r="B465" s="375" t="s">
        <v>225</v>
      </c>
      <c r="C465" s="19">
        <v>1</v>
      </c>
      <c r="D465" s="375" t="s">
        <v>10</v>
      </c>
      <c r="E465" s="1" t="s">
        <v>35</v>
      </c>
      <c r="F465" s="1"/>
      <c r="G465" s="1"/>
      <c r="H465" s="1"/>
      <c r="I465" s="1"/>
      <c r="J465" s="1"/>
      <c r="K465" s="1"/>
      <c r="L465" s="19" t="s">
        <v>80</v>
      </c>
      <c r="M465" s="2" t="s">
        <v>194</v>
      </c>
      <c r="N465" s="19"/>
      <c r="O465" s="19">
        <v>1</v>
      </c>
      <c r="P465" s="19">
        <v>6</v>
      </c>
      <c r="Q465" s="19">
        <f t="shared" si="264"/>
        <v>6</v>
      </c>
      <c r="R465" s="19"/>
      <c r="S465" s="19">
        <v>60</v>
      </c>
      <c r="T465" s="20"/>
      <c r="U465" s="376">
        <f t="shared" si="265"/>
        <v>10</v>
      </c>
      <c r="V465" s="1"/>
      <c r="W465" s="21">
        <f t="shared" si="266"/>
        <v>0</v>
      </c>
      <c r="X465" s="22">
        <f t="shared" si="267"/>
        <v>40</v>
      </c>
      <c r="Y465" s="21">
        <f t="shared" si="268"/>
        <v>40</v>
      </c>
      <c r="Z465" s="21">
        <v>29</v>
      </c>
      <c r="AA465" s="21">
        <v>1</v>
      </c>
      <c r="AB465" s="21">
        <f t="shared" si="263"/>
        <v>40</v>
      </c>
      <c r="AC465" s="219"/>
      <c r="AD465" s="119"/>
      <c r="AE465" s="14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</row>
    <row r="466" spans="1:94" s="27" customFormat="1">
      <c r="A466" s="383" t="s">
        <v>229</v>
      </c>
      <c r="B466" s="375" t="s">
        <v>144</v>
      </c>
      <c r="C466" s="19">
        <v>1</v>
      </c>
      <c r="D466" s="375" t="s">
        <v>10</v>
      </c>
      <c r="E466" s="1" t="s">
        <v>110</v>
      </c>
      <c r="F466" s="1"/>
      <c r="G466" s="1"/>
      <c r="H466" s="1"/>
      <c r="I466" s="1"/>
      <c r="J466" s="1"/>
      <c r="K466" s="1"/>
      <c r="L466" s="19">
        <v>7</v>
      </c>
      <c r="M466" s="2" t="s">
        <v>139</v>
      </c>
      <c r="N466" s="19"/>
      <c r="O466" s="19">
        <v>1</v>
      </c>
      <c r="P466" s="19">
        <v>10</v>
      </c>
      <c r="Q466" s="19">
        <f>P466-O466+1</f>
        <v>10</v>
      </c>
      <c r="R466" s="19">
        <v>30</v>
      </c>
      <c r="S466" s="19"/>
      <c r="T466" s="20"/>
      <c r="U466" s="376">
        <f>S466/6</f>
        <v>0</v>
      </c>
      <c r="V466" s="1"/>
      <c r="W466" s="21">
        <f>IF(Q466=0,0,R466)</f>
        <v>30</v>
      </c>
      <c r="X466" s="22">
        <f>IF(Q466=0,0,S466/1.5)</f>
        <v>0</v>
      </c>
      <c r="Y466" s="21">
        <f>V466+W466+X466</f>
        <v>30</v>
      </c>
      <c r="Z466" s="21">
        <v>56</v>
      </c>
      <c r="AA466" s="21">
        <v>1.2</v>
      </c>
      <c r="AB466" s="21">
        <f t="shared" si="263"/>
        <v>36</v>
      </c>
      <c r="AC466" s="219"/>
      <c r="AD466" s="119"/>
      <c r="AE466" s="14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</row>
    <row r="467" spans="1:94" s="27" customFormat="1">
      <c r="A467" s="383"/>
      <c r="B467" s="375" t="s">
        <v>145</v>
      </c>
      <c r="C467" s="19">
        <v>1</v>
      </c>
      <c r="D467" s="375" t="s">
        <v>10</v>
      </c>
      <c r="E467" s="1" t="s">
        <v>209</v>
      </c>
      <c r="F467" s="1"/>
      <c r="G467" s="1"/>
      <c r="H467" s="1"/>
      <c r="I467" s="1"/>
      <c r="J467" s="1"/>
      <c r="K467" s="1"/>
      <c r="L467" s="19"/>
      <c r="M467" s="2"/>
      <c r="N467" s="19"/>
      <c r="O467" s="19">
        <v>1</v>
      </c>
      <c r="P467" s="19">
        <v>10</v>
      </c>
      <c r="Q467" s="19">
        <f>P467-O467+1</f>
        <v>10</v>
      </c>
      <c r="R467" s="19">
        <v>15</v>
      </c>
      <c r="S467" s="19"/>
      <c r="T467" s="20"/>
      <c r="U467" s="376">
        <f>S467/6</f>
        <v>0</v>
      </c>
      <c r="V467" s="1"/>
      <c r="W467" s="21">
        <f>IF(Q467=0,0,R467)</f>
        <v>15</v>
      </c>
      <c r="X467" s="22">
        <f>IF(Q467=0,0,S467/1.5)</f>
        <v>0</v>
      </c>
      <c r="Y467" s="21">
        <f>V467+W467+X467</f>
        <v>15</v>
      </c>
      <c r="Z467" s="21">
        <v>56</v>
      </c>
      <c r="AA467" s="21"/>
      <c r="AB467" s="21">
        <f>Z467*0.3</f>
        <v>16.8</v>
      </c>
      <c r="AC467" s="219"/>
      <c r="AD467" s="119"/>
      <c r="AE467" s="14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</row>
    <row r="468" spans="1:94" s="27" customFormat="1">
      <c r="A468" s="383"/>
      <c r="B468" s="375"/>
      <c r="C468" s="19"/>
      <c r="D468" s="375" t="s">
        <v>10</v>
      </c>
      <c r="E468" s="1" t="s">
        <v>415</v>
      </c>
      <c r="F468" s="1"/>
      <c r="G468" s="1"/>
      <c r="H468" s="1"/>
      <c r="I468" s="1"/>
      <c r="J468" s="1"/>
      <c r="K468" s="1"/>
      <c r="L468" s="19"/>
      <c r="M468" s="2"/>
      <c r="N468" s="19"/>
      <c r="O468" s="19"/>
      <c r="P468" s="19"/>
      <c r="Q468" s="19"/>
      <c r="R468" s="19"/>
      <c r="S468" s="19"/>
      <c r="T468" s="20"/>
      <c r="U468" s="376"/>
      <c r="V468" s="1"/>
      <c r="W468" s="21"/>
      <c r="X468" s="22"/>
      <c r="Y468" s="21"/>
      <c r="Z468" s="21"/>
      <c r="AA468" s="21"/>
      <c r="AB468" s="21">
        <v>40.5</v>
      </c>
      <c r="AC468" s="219"/>
      <c r="AD468" s="119"/>
      <c r="AE468" s="14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</row>
    <row r="469" spans="1:94" s="27" customFormat="1">
      <c r="A469" s="393"/>
      <c r="B469" s="375" t="s">
        <v>172</v>
      </c>
      <c r="C469" s="19">
        <v>2</v>
      </c>
      <c r="D469" s="375" t="s">
        <v>10</v>
      </c>
      <c r="E469" s="1" t="s">
        <v>123</v>
      </c>
      <c r="F469" s="1"/>
      <c r="G469" s="1"/>
      <c r="H469" s="1"/>
      <c r="I469" s="1"/>
      <c r="J469" s="1"/>
      <c r="K469" s="1"/>
      <c r="L469" s="19">
        <v>2</v>
      </c>
      <c r="M469" s="2" t="s">
        <v>83</v>
      </c>
      <c r="N469" s="19"/>
      <c r="O469" s="19">
        <v>23</v>
      </c>
      <c r="P469" s="19">
        <v>37</v>
      </c>
      <c r="Q469" s="19">
        <f t="shared" ref="Q469:Q474" si="269">P469-O469+1</f>
        <v>15</v>
      </c>
      <c r="R469" s="19">
        <v>45</v>
      </c>
      <c r="S469" s="19"/>
      <c r="T469" s="20"/>
      <c r="U469" s="376">
        <f>S469/6</f>
        <v>0</v>
      </c>
      <c r="V469" s="1"/>
      <c r="W469" s="21">
        <f t="shared" ref="W469:W474" si="270">IF(Q469=0,0,R469)</f>
        <v>45</v>
      </c>
      <c r="X469" s="22">
        <f t="shared" ref="X469:X474" si="271">IF(Q469=0,0,S469/1.5)</f>
        <v>0</v>
      </c>
      <c r="Y469" s="21">
        <f t="shared" ref="Y469:Y474" si="272">V469+W469+X469</f>
        <v>45</v>
      </c>
      <c r="Z469" s="21">
        <v>56</v>
      </c>
      <c r="AA469" s="21">
        <v>1.2</v>
      </c>
      <c r="AB469" s="21">
        <f t="shared" ref="AB469:AB474" si="273">AA469*Y469</f>
        <v>54</v>
      </c>
      <c r="AC469" s="219"/>
      <c r="AD469" s="119"/>
      <c r="AE469" s="14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</row>
    <row r="470" spans="1:94" s="27" customFormat="1">
      <c r="A470" s="374" t="s">
        <v>133</v>
      </c>
      <c r="B470" s="375" t="s">
        <v>378</v>
      </c>
      <c r="C470" s="19">
        <v>2</v>
      </c>
      <c r="D470" s="375" t="s">
        <v>39</v>
      </c>
      <c r="E470" s="1" t="s">
        <v>235</v>
      </c>
      <c r="F470" s="1"/>
      <c r="G470" s="1"/>
      <c r="H470" s="1"/>
      <c r="I470" s="1"/>
      <c r="J470" s="1"/>
      <c r="K470" s="1"/>
      <c r="L470" s="2" t="s">
        <v>77</v>
      </c>
      <c r="M470" s="384" t="s">
        <v>37</v>
      </c>
      <c r="N470" s="19"/>
      <c r="O470" s="19">
        <v>23</v>
      </c>
      <c r="P470" s="19">
        <v>30</v>
      </c>
      <c r="Q470" s="19">
        <f t="shared" si="269"/>
        <v>8</v>
      </c>
      <c r="R470" s="19"/>
      <c r="S470" s="19">
        <v>90</v>
      </c>
      <c r="T470" s="20">
        <f>R470/Q470</f>
        <v>0</v>
      </c>
      <c r="U470" s="376">
        <f>S470/5</f>
        <v>18</v>
      </c>
      <c r="V470" s="1"/>
      <c r="W470" s="21">
        <f t="shared" si="270"/>
        <v>0</v>
      </c>
      <c r="X470" s="22">
        <f t="shared" si="271"/>
        <v>60</v>
      </c>
      <c r="Y470" s="21">
        <f t="shared" si="272"/>
        <v>60</v>
      </c>
      <c r="Z470" s="21">
        <v>37</v>
      </c>
      <c r="AA470" s="21">
        <v>1</v>
      </c>
      <c r="AB470" s="21">
        <f t="shared" si="273"/>
        <v>60</v>
      </c>
      <c r="AC470" s="219"/>
      <c r="AD470" s="119"/>
      <c r="AE470" s="14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</row>
    <row r="471" spans="1:94" s="48" customFormat="1">
      <c r="A471" s="393"/>
      <c r="B471" s="375" t="s">
        <v>173</v>
      </c>
      <c r="C471" s="19">
        <v>2</v>
      </c>
      <c r="D471" s="375" t="s">
        <v>10</v>
      </c>
      <c r="E471" s="1" t="s">
        <v>123</v>
      </c>
      <c r="F471" s="1"/>
      <c r="G471" s="1"/>
      <c r="H471" s="1"/>
      <c r="I471" s="1"/>
      <c r="J471" s="1"/>
      <c r="K471" s="1"/>
      <c r="L471" s="19">
        <v>3</v>
      </c>
      <c r="M471" s="2" t="s">
        <v>75</v>
      </c>
      <c r="N471" s="19"/>
      <c r="O471" s="19">
        <v>23</v>
      </c>
      <c r="P471" s="19">
        <v>37</v>
      </c>
      <c r="Q471" s="19">
        <f t="shared" si="269"/>
        <v>15</v>
      </c>
      <c r="R471" s="19">
        <v>45</v>
      </c>
      <c r="S471" s="19"/>
      <c r="T471" s="20"/>
      <c r="U471" s="376">
        <f>S471/6</f>
        <v>0</v>
      </c>
      <c r="V471" s="1"/>
      <c r="W471" s="21">
        <f t="shared" si="270"/>
        <v>45</v>
      </c>
      <c r="X471" s="22">
        <f t="shared" si="271"/>
        <v>0</v>
      </c>
      <c r="Y471" s="21">
        <f t="shared" si="272"/>
        <v>45</v>
      </c>
      <c r="Z471" s="21">
        <v>59</v>
      </c>
      <c r="AA471" s="21">
        <v>1.2</v>
      </c>
      <c r="AB471" s="21">
        <f t="shared" si="273"/>
        <v>54</v>
      </c>
      <c r="AC471" s="219"/>
      <c r="AD471" s="119"/>
      <c r="AE471" s="14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</row>
    <row r="472" spans="1:94" s="48" customFormat="1">
      <c r="A472" s="393"/>
      <c r="B472" s="375" t="s">
        <v>174</v>
      </c>
      <c r="C472" s="19">
        <v>2</v>
      </c>
      <c r="D472" s="375" t="s">
        <v>10</v>
      </c>
      <c r="E472" s="1" t="s">
        <v>123</v>
      </c>
      <c r="F472" s="1"/>
      <c r="G472" s="1"/>
      <c r="H472" s="1"/>
      <c r="I472" s="1"/>
      <c r="J472" s="1"/>
      <c r="K472" s="1"/>
      <c r="L472" s="19">
        <v>3</v>
      </c>
      <c r="M472" s="2" t="s">
        <v>83</v>
      </c>
      <c r="N472" s="19"/>
      <c r="O472" s="19">
        <v>23</v>
      </c>
      <c r="P472" s="19">
        <v>37</v>
      </c>
      <c r="Q472" s="19">
        <f t="shared" si="269"/>
        <v>15</v>
      </c>
      <c r="R472" s="19">
        <v>45</v>
      </c>
      <c r="S472" s="19"/>
      <c r="T472" s="20"/>
      <c r="U472" s="376">
        <f>S472/6</f>
        <v>0</v>
      </c>
      <c r="V472" s="1"/>
      <c r="W472" s="21">
        <f t="shared" si="270"/>
        <v>45</v>
      </c>
      <c r="X472" s="22">
        <f t="shared" si="271"/>
        <v>0</v>
      </c>
      <c r="Y472" s="21">
        <f t="shared" si="272"/>
        <v>45</v>
      </c>
      <c r="Z472" s="21">
        <v>62</v>
      </c>
      <c r="AA472" s="21">
        <v>1.3</v>
      </c>
      <c r="AB472" s="21">
        <f t="shared" si="273"/>
        <v>58.5</v>
      </c>
      <c r="AC472" s="219"/>
      <c r="AD472" s="119"/>
      <c r="AE472" s="14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</row>
    <row r="473" spans="1:94" s="27" customFormat="1">
      <c r="A473" s="383" t="s">
        <v>133</v>
      </c>
      <c r="B473" s="375" t="s">
        <v>410</v>
      </c>
      <c r="C473" s="19">
        <v>2</v>
      </c>
      <c r="D473" s="375" t="s">
        <v>10</v>
      </c>
      <c r="E473" s="1" t="s">
        <v>237</v>
      </c>
      <c r="F473" s="1"/>
      <c r="G473" s="1"/>
      <c r="H473" s="1"/>
      <c r="I473" s="1"/>
      <c r="J473" s="1"/>
      <c r="K473" s="1"/>
      <c r="L473" s="19" t="s">
        <v>80</v>
      </c>
      <c r="M473" s="2" t="s">
        <v>36</v>
      </c>
      <c r="N473" s="19"/>
      <c r="O473" s="19">
        <v>23</v>
      </c>
      <c r="P473" s="19">
        <v>28</v>
      </c>
      <c r="Q473" s="19">
        <f t="shared" si="269"/>
        <v>6</v>
      </c>
      <c r="R473" s="19"/>
      <c r="S473" s="19">
        <v>60</v>
      </c>
      <c r="T473" s="20"/>
      <c r="U473" s="376">
        <f>S473/6</f>
        <v>10</v>
      </c>
      <c r="V473" s="1"/>
      <c r="W473" s="21">
        <f t="shared" si="270"/>
        <v>0</v>
      </c>
      <c r="X473" s="22">
        <f t="shared" si="271"/>
        <v>40</v>
      </c>
      <c r="Y473" s="21">
        <f t="shared" si="272"/>
        <v>40</v>
      </c>
      <c r="Z473" s="21">
        <v>31</v>
      </c>
      <c r="AA473" s="21">
        <v>1.1000000000000001</v>
      </c>
      <c r="AB473" s="21">
        <f t="shared" si="273"/>
        <v>44</v>
      </c>
      <c r="AC473" s="219"/>
      <c r="AD473" s="119"/>
      <c r="AE473" s="14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</row>
    <row r="474" spans="1:94" s="27" customFormat="1">
      <c r="A474" s="383" t="s">
        <v>133</v>
      </c>
      <c r="B474" s="375" t="s">
        <v>411</v>
      </c>
      <c r="C474" s="19">
        <v>2</v>
      </c>
      <c r="D474" s="375" t="s">
        <v>10</v>
      </c>
      <c r="E474" s="1" t="s">
        <v>237</v>
      </c>
      <c r="F474" s="1"/>
      <c r="G474" s="1"/>
      <c r="H474" s="1"/>
      <c r="I474" s="1"/>
      <c r="J474" s="1"/>
      <c r="K474" s="1"/>
      <c r="L474" s="19" t="s">
        <v>80</v>
      </c>
      <c r="M474" s="2" t="s">
        <v>37</v>
      </c>
      <c r="N474" s="19"/>
      <c r="O474" s="19">
        <v>23</v>
      </c>
      <c r="P474" s="19">
        <v>28</v>
      </c>
      <c r="Q474" s="19">
        <f t="shared" si="269"/>
        <v>6</v>
      </c>
      <c r="R474" s="19"/>
      <c r="S474" s="19">
        <v>60</v>
      </c>
      <c r="T474" s="20"/>
      <c r="U474" s="376">
        <f>S474/6</f>
        <v>10</v>
      </c>
      <c r="V474" s="1"/>
      <c r="W474" s="21">
        <f t="shared" si="270"/>
        <v>0</v>
      </c>
      <c r="X474" s="22">
        <f t="shared" si="271"/>
        <v>40</v>
      </c>
      <c r="Y474" s="21">
        <f t="shared" si="272"/>
        <v>40</v>
      </c>
      <c r="Z474" s="21">
        <v>31</v>
      </c>
      <c r="AA474" s="21">
        <v>1.1000000000000001</v>
      </c>
      <c r="AB474" s="21">
        <f t="shared" si="273"/>
        <v>44</v>
      </c>
      <c r="AC474" s="219"/>
      <c r="AD474" s="119"/>
      <c r="AE474" s="14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</row>
    <row r="475" spans="1:94" s="27" customFormat="1">
      <c r="A475" s="402" t="s">
        <v>457</v>
      </c>
      <c r="B475" s="403"/>
      <c r="C475" s="403"/>
      <c r="D475" s="403"/>
      <c r="E475" s="403"/>
      <c r="F475" s="403"/>
      <c r="G475" s="403"/>
      <c r="H475" s="403"/>
      <c r="I475" s="403"/>
      <c r="J475" s="403"/>
      <c r="K475" s="403"/>
      <c r="L475" s="403"/>
      <c r="M475" s="403"/>
      <c r="N475" s="403"/>
      <c r="O475" s="403"/>
      <c r="P475" s="403"/>
      <c r="Q475" s="403"/>
      <c r="R475" s="403"/>
      <c r="S475" s="403"/>
      <c r="T475" s="403"/>
      <c r="U475" s="403"/>
      <c r="V475" s="403"/>
      <c r="W475" s="403"/>
      <c r="X475" s="403"/>
      <c r="Y475" s="403"/>
      <c r="Z475" s="403"/>
      <c r="AA475" s="403"/>
      <c r="AB475" s="404"/>
      <c r="AC475" s="219"/>
      <c r="AD475" s="119"/>
      <c r="AE475" s="62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</row>
    <row r="476" spans="1:94" s="137" customFormat="1">
      <c r="A476" s="374" t="s">
        <v>134</v>
      </c>
      <c r="B476" s="375" t="s">
        <v>399</v>
      </c>
      <c r="C476" s="19">
        <v>2</v>
      </c>
      <c r="D476" s="375" t="s">
        <v>10</v>
      </c>
      <c r="E476" s="1" t="s">
        <v>393</v>
      </c>
      <c r="F476" s="1"/>
      <c r="G476" s="1"/>
      <c r="H476" s="1"/>
      <c r="I476" s="1"/>
      <c r="J476" s="1"/>
      <c r="K476" s="1"/>
      <c r="L476" s="2" t="s">
        <v>80</v>
      </c>
      <c r="M476" s="2" t="s">
        <v>36</v>
      </c>
      <c r="N476" s="19"/>
      <c r="O476" s="19">
        <v>32</v>
      </c>
      <c r="P476" s="19">
        <v>36</v>
      </c>
      <c r="Q476" s="19">
        <f>P476-O476+1</f>
        <v>5</v>
      </c>
      <c r="R476" s="19"/>
      <c r="S476" s="19">
        <v>60</v>
      </c>
      <c r="T476" s="20">
        <v>30</v>
      </c>
      <c r="U476" s="376">
        <v>0</v>
      </c>
      <c r="V476" s="1"/>
      <c r="W476" s="21">
        <f>IF(Q476=0,0,R476)</f>
        <v>0</v>
      </c>
      <c r="X476" s="22">
        <f>IF(Q476=0,0,S476/1.5)</f>
        <v>40</v>
      </c>
      <c r="Y476" s="21">
        <f>V476+W476+X476</f>
        <v>40</v>
      </c>
      <c r="Z476" s="21">
        <v>31</v>
      </c>
      <c r="AA476" s="21">
        <v>1.1000000000000001</v>
      </c>
      <c r="AB476" s="21">
        <f>AA476*Y476</f>
        <v>44</v>
      </c>
      <c r="AC476" s="219"/>
      <c r="AD476" s="119"/>
      <c r="AE476" s="14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</row>
    <row r="477" spans="1:94" s="137" customFormat="1">
      <c r="A477" s="374" t="s">
        <v>134</v>
      </c>
      <c r="B477" s="375" t="s">
        <v>400</v>
      </c>
      <c r="C477" s="19">
        <v>2</v>
      </c>
      <c r="D477" s="375" t="s">
        <v>10</v>
      </c>
      <c r="E477" s="1" t="s">
        <v>393</v>
      </c>
      <c r="F477" s="1"/>
      <c r="G477" s="1"/>
      <c r="H477" s="1"/>
      <c r="I477" s="1"/>
      <c r="J477" s="1"/>
      <c r="K477" s="1"/>
      <c r="L477" s="2" t="s">
        <v>80</v>
      </c>
      <c r="M477" s="2" t="s">
        <v>37</v>
      </c>
      <c r="N477" s="19"/>
      <c r="O477" s="19">
        <v>32</v>
      </c>
      <c r="P477" s="19">
        <v>36</v>
      </c>
      <c r="Q477" s="19">
        <f>P477-O477+1</f>
        <v>5</v>
      </c>
      <c r="R477" s="19"/>
      <c r="S477" s="19">
        <v>60</v>
      </c>
      <c r="T477" s="20">
        <v>30</v>
      </c>
      <c r="U477" s="376">
        <v>0</v>
      </c>
      <c r="V477" s="1"/>
      <c r="W477" s="21">
        <f>IF(Q477=0,0,R477)</f>
        <v>0</v>
      </c>
      <c r="X477" s="22">
        <f>IF(Q477=0,0,S477/1.5)</f>
        <v>40</v>
      </c>
      <c r="Y477" s="21">
        <f>V477+W477+X477</f>
        <v>40</v>
      </c>
      <c r="Z477" s="21">
        <v>31</v>
      </c>
      <c r="AA477" s="21">
        <v>1.1000000000000001</v>
      </c>
      <c r="AB477" s="21">
        <f>AA477*Y477</f>
        <v>44</v>
      </c>
      <c r="AC477" s="219"/>
      <c r="AD477" s="119"/>
      <c r="AE477" s="14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</row>
    <row r="478" spans="1:94" s="27" customFormat="1">
      <c r="A478" s="393"/>
      <c r="B478" s="375" t="s">
        <v>157</v>
      </c>
      <c r="C478" s="19">
        <v>2</v>
      </c>
      <c r="D478" s="375" t="s">
        <v>10</v>
      </c>
      <c r="E478" s="1" t="s">
        <v>123</v>
      </c>
      <c r="F478" s="1"/>
      <c r="G478" s="1"/>
      <c r="H478" s="1"/>
      <c r="I478" s="1"/>
      <c r="J478" s="1"/>
      <c r="K478" s="1"/>
      <c r="L478" s="19">
        <v>7</v>
      </c>
      <c r="M478" s="2" t="s">
        <v>83</v>
      </c>
      <c r="N478" s="19"/>
      <c r="O478" s="19">
        <v>23</v>
      </c>
      <c r="P478" s="19">
        <v>37</v>
      </c>
      <c r="Q478" s="19">
        <f>P478-O478+1</f>
        <v>15</v>
      </c>
      <c r="R478" s="19">
        <v>45</v>
      </c>
      <c r="S478" s="19"/>
      <c r="T478" s="20"/>
      <c r="U478" s="376">
        <f>S478/6</f>
        <v>0</v>
      </c>
      <c r="V478" s="1"/>
      <c r="W478" s="21">
        <f>IF(Q478=0,0,R478)</f>
        <v>45</v>
      </c>
      <c r="X478" s="22">
        <f>IF(Q478=0,0,S478/1.5)</f>
        <v>0</v>
      </c>
      <c r="Y478" s="21">
        <f>V478+W478+X478</f>
        <v>45</v>
      </c>
      <c r="Z478" s="21">
        <v>57</v>
      </c>
      <c r="AA478" s="21">
        <v>1.2</v>
      </c>
      <c r="AB478" s="21">
        <f>AA478*Y478</f>
        <v>54</v>
      </c>
      <c r="AC478" s="219"/>
      <c r="AD478" s="119"/>
      <c r="AE478" s="14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</row>
    <row r="479" spans="1:94" s="48" customFormat="1">
      <c r="A479" s="405" t="s">
        <v>454</v>
      </c>
      <c r="B479" s="406"/>
      <c r="C479" s="406"/>
      <c r="D479" s="406"/>
      <c r="E479" s="406"/>
      <c r="F479" s="406"/>
      <c r="G479" s="406"/>
      <c r="H479" s="406"/>
      <c r="I479" s="406"/>
      <c r="J479" s="406"/>
      <c r="K479" s="406"/>
      <c r="L479" s="406"/>
      <c r="M479" s="406"/>
      <c r="N479" s="406"/>
      <c r="O479" s="406"/>
      <c r="P479" s="406"/>
      <c r="Q479" s="406"/>
      <c r="R479" s="406"/>
      <c r="S479" s="406"/>
      <c r="T479" s="406"/>
      <c r="U479" s="406"/>
      <c r="V479" s="406"/>
      <c r="W479" s="406"/>
      <c r="X479" s="406"/>
      <c r="Y479" s="406"/>
      <c r="Z479" s="406"/>
      <c r="AA479" s="406"/>
      <c r="AB479" s="407"/>
      <c r="AC479" s="411"/>
      <c r="AD479" s="119"/>
      <c r="AE479" s="14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</row>
    <row r="480" spans="1:94" s="48" customFormat="1">
      <c r="A480" s="408"/>
      <c r="B480" s="409"/>
      <c r="C480" s="409"/>
      <c r="D480" s="409"/>
      <c r="E480" s="409"/>
      <c r="F480" s="409"/>
      <c r="G480" s="409"/>
      <c r="H480" s="409"/>
      <c r="I480" s="409"/>
      <c r="J480" s="409"/>
      <c r="K480" s="409"/>
      <c r="L480" s="409"/>
      <c r="M480" s="409"/>
      <c r="N480" s="409"/>
      <c r="O480" s="409"/>
      <c r="P480" s="409"/>
      <c r="Q480" s="409"/>
      <c r="R480" s="409"/>
      <c r="S480" s="409"/>
      <c r="T480" s="409"/>
      <c r="U480" s="409"/>
      <c r="V480" s="409"/>
      <c r="W480" s="409"/>
      <c r="X480" s="409"/>
      <c r="Y480" s="409"/>
      <c r="Z480" s="409"/>
      <c r="AA480" s="409"/>
      <c r="AB480" s="410"/>
      <c r="AC480" s="412"/>
      <c r="AD480" s="119"/>
      <c r="AE480" s="14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</row>
    <row r="481" spans="1:94" s="113" customFormat="1" ht="25.5">
      <c r="A481" s="370" t="s">
        <v>15</v>
      </c>
      <c r="B481" s="370" t="s">
        <v>16</v>
      </c>
      <c r="C481" s="371" t="s">
        <v>148</v>
      </c>
      <c r="D481" s="370" t="s">
        <v>541</v>
      </c>
      <c r="E481" s="370" t="s">
        <v>18</v>
      </c>
      <c r="F481" s="370"/>
      <c r="G481" s="370"/>
      <c r="H481" s="370"/>
      <c r="I481" s="370"/>
      <c r="J481" s="370"/>
      <c r="K481" s="370"/>
      <c r="L481" s="370" t="s">
        <v>19</v>
      </c>
      <c r="M481" s="370" t="s">
        <v>20</v>
      </c>
      <c r="N481" s="371" t="s">
        <v>1</v>
      </c>
      <c r="O481" s="370" t="s">
        <v>21</v>
      </c>
      <c r="P481" s="370" t="s">
        <v>22</v>
      </c>
      <c r="Q481" s="371" t="s">
        <v>2</v>
      </c>
      <c r="R481" s="370" t="s">
        <v>33</v>
      </c>
      <c r="S481" s="370" t="s">
        <v>34</v>
      </c>
      <c r="T481" s="372" t="s">
        <v>3</v>
      </c>
      <c r="U481" s="372" t="s">
        <v>4</v>
      </c>
      <c r="V481" s="371" t="s">
        <v>32</v>
      </c>
      <c r="W481" s="370" t="s">
        <v>5</v>
      </c>
      <c r="X481" s="370" t="s">
        <v>6</v>
      </c>
      <c r="Y481" s="373" t="s">
        <v>7</v>
      </c>
      <c r="Z481" s="373" t="s">
        <v>360</v>
      </c>
      <c r="AA481" s="373" t="s">
        <v>363</v>
      </c>
      <c r="AB481" s="373" t="s">
        <v>364</v>
      </c>
      <c r="AC481" s="373"/>
      <c r="AD481" s="119"/>
      <c r="AE481" s="14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</row>
    <row r="482" spans="1:94" s="27" customFormat="1">
      <c r="A482" s="383" t="s">
        <v>232</v>
      </c>
      <c r="B482" s="375" t="s">
        <v>156</v>
      </c>
      <c r="C482" s="19">
        <v>1</v>
      </c>
      <c r="D482" s="375" t="s">
        <v>81</v>
      </c>
      <c r="E482" s="1" t="s">
        <v>110</v>
      </c>
      <c r="F482" s="1"/>
      <c r="G482" s="1"/>
      <c r="H482" s="1"/>
      <c r="I482" s="1"/>
      <c r="J482" s="1"/>
      <c r="K482" s="1"/>
      <c r="L482" s="19">
        <v>4</v>
      </c>
      <c r="M482" s="2" t="s">
        <v>75</v>
      </c>
      <c r="N482" s="19"/>
      <c r="O482" s="19">
        <v>1</v>
      </c>
      <c r="P482" s="19">
        <v>10</v>
      </c>
      <c r="Q482" s="19">
        <f t="shared" ref="Q482:Q487" si="274">P482-O482+1</f>
        <v>10</v>
      </c>
      <c r="R482" s="19">
        <v>30</v>
      </c>
      <c r="S482" s="19"/>
      <c r="T482" s="20"/>
      <c r="U482" s="376">
        <f>S482/6</f>
        <v>0</v>
      </c>
      <c r="V482" s="1"/>
      <c r="W482" s="21">
        <f t="shared" ref="W482:W487" si="275">IF(Q482=0,0,R482)</f>
        <v>30</v>
      </c>
      <c r="X482" s="22">
        <f t="shared" ref="X482:X487" si="276">IF(Q482=0,0,S482/1.5)</f>
        <v>0</v>
      </c>
      <c r="Y482" s="21">
        <f t="shared" ref="Y482:Y487" si="277">V482+W482+X482</f>
        <v>30</v>
      </c>
      <c r="Z482" s="21"/>
      <c r="AA482" s="21"/>
      <c r="AB482" s="21"/>
      <c r="AC482" s="219"/>
      <c r="AD482" s="119"/>
      <c r="AE482" s="14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</row>
    <row r="483" spans="1:94" s="27" customFormat="1">
      <c r="A483" s="383" t="s">
        <v>143</v>
      </c>
      <c r="B483" s="375" t="s">
        <v>157</v>
      </c>
      <c r="C483" s="19">
        <v>1</v>
      </c>
      <c r="D483" s="375" t="s">
        <v>81</v>
      </c>
      <c r="E483" s="1" t="s">
        <v>110</v>
      </c>
      <c r="F483" s="1"/>
      <c r="G483" s="1"/>
      <c r="H483" s="1"/>
      <c r="I483" s="1"/>
      <c r="J483" s="1"/>
      <c r="K483" s="1"/>
      <c r="L483" s="19">
        <v>4</v>
      </c>
      <c r="M483" s="2" t="s">
        <v>83</v>
      </c>
      <c r="N483" s="19"/>
      <c r="O483" s="19">
        <v>1</v>
      </c>
      <c r="P483" s="19">
        <v>10</v>
      </c>
      <c r="Q483" s="19">
        <f t="shared" si="274"/>
        <v>10</v>
      </c>
      <c r="R483" s="19">
        <v>30</v>
      </c>
      <c r="S483" s="19"/>
      <c r="T483" s="20"/>
      <c r="U483" s="376">
        <f>S483/6</f>
        <v>0</v>
      </c>
      <c r="V483" s="1"/>
      <c r="W483" s="21">
        <f t="shared" si="275"/>
        <v>30</v>
      </c>
      <c r="X483" s="22">
        <f t="shared" si="276"/>
        <v>0</v>
      </c>
      <c r="Y483" s="21">
        <f t="shared" si="277"/>
        <v>30</v>
      </c>
      <c r="Z483" s="21"/>
      <c r="AA483" s="21"/>
      <c r="AB483" s="21"/>
      <c r="AC483" s="219"/>
      <c r="AD483" s="119"/>
      <c r="AE483" s="14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</row>
    <row r="484" spans="1:94" s="27" customFormat="1">
      <c r="A484" s="383" t="s">
        <v>230</v>
      </c>
      <c r="B484" s="375" t="s">
        <v>145</v>
      </c>
      <c r="C484" s="19">
        <v>1</v>
      </c>
      <c r="D484" s="375" t="s">
        <v>81</v>
      </c>
      <c r="E484" s="1" t="s">
        <v>110</v>
      </c>
      <c r="F484" s="1"/>
      <c r="G484" s="1"/>
      <c r="H484" s="1"/>
      <c r="I484" s="1"/>
      <c r="J484" s="1"/>
      <c r="K484" s="1"/>
      <c r="L484" s="19">
        <v>7</v>
      </c>
      <c r="M484" s="2" t="s">
        <v>75</v>
      </c>
      <c r="N484" s="19"/>
      <c r="O484" s="19">
        <v>1</v>
      </c>
      <c r="P484" s="19">
        <v>10</v>
      </c>
      <c r="Q484" s="19">
        <f t="shared" si="274"/>
        <v>10</v>
      </c>
      <c r="R484" s="19">
        <v>30</v>
      </c>
      <c r="S484" s="19"/>
      <c r="T484" s="20"/>
      <c r="U484" s="376">
        <f>S484/6</f>
        <v>0</v>
      </c>
      <c r="V484" s="1"/>
      <c r="W484" s="21">
        <f t="shared" si="275"/>
        <v>30</v>
      </c>
      <c r="X484" s="22">
        <f t="shared" si="276"/>
        <v>0</v>
      </c>
      <c r="Y484" s="21">
        <f t="shared" si="277"/>
        <v>30</v>
      </c>
      <c r="Z484" s="21"/>
      <c r="AA484" s="21"/>
      <c r="AB484" s="21"/>
      <c r="AC484" s="219"/>
      <c r="AD484" s="119"/>
      <c r="AE484" s="14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</row>
    <row r="485" spans="1:94" s="27" customFormat="1">
      <c r="A485" s="383" t="s">
        <v>229</v>
      </c>
      <c r="B485" s="375" t="s">
        <v>144</v>
      </c>
      <c r="C485" s="19">
        <v>1</v>
      </c>
      <c r="D485" s="375" t="s">
        <v>81</v>
      </c>
      <c r="E485" s="1" t="s">
        <v>110</v>
      </c>
      <c r="F485" s="1"/>
      <c r="G485" s="1"/>
      <c r="H485" s="1"/>
      <c r="I485" s="1"/>
      <c r="J485" s="1"/>
      <c r="K485" s="1"/>
      <c r="L485" s="19">
        <v>7</v>
      </c>
      <c r="M485" s="2" t="s">
        <v>335</v>
      </c>
      <c r="N485" s="19"/>
      <c r="O485" s="19">
        <v>1</v>
      </c>
      <c r="P485" s="19">
        <v>10</v>
      </c>
      <c r="Q485" s="19">
        <f t="shared" si="274"/>
        <v>10</v>
      </c>
      <c r="R485" s="19">
        <v>30</v>
      </c>
      <c r="S485" s="19"/>
      <c r="T485" s="20"/>
      <c r="U485" s="376">
        <f>S485/6</f>
        <v>0</v>
      </c>
      <c r="V485" s="1"/>
      <c r="W485" s="21">
        <f t="shared" si="275"/>
        <v>30</v>
      </c>
      <c r="X485" s="22">
        <f t="shared" si="276"/>
        <v>0</v>
      </c>
      <c r="Y485" s="21">
        <f t="shared" si="277"/>
        <v>30</v>
      </c>
      <c r="Z485" s="21"/>
      <c r="AA485" s="21"/>
      <c r="AB485" s="21"/>
      <c r="AC485" s="219"/>
      <c r="AD485" s="119"/>
      <c r="AE485" s="14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</row>
    <row r="486" spans="1:94" s="27" customFormat="1">
      <c r="A486" s="374"/>
      <c r="B486" s="375" t="s">
        <v>442</v>
      </c>
      <c r="C486" s="19">
        <v>2</v>
      </c>
      <c r="D486" s="375" t="s">
        <v>81</v>
      </c>
      <c r="E486" s="1" t="s">
        <v>110</v>
      </c>
      <c r="F486" s="1"/>
      <c r="G486" s="1"/>
      <c r="H486" s="1"/>
      <c r="I486" s="1"/>
      <c r="J486" s="1"/>
      <c r="K486" s="1"/>
      <c r="L486" s="19">
        <v>7</v>
      </c>
      <c r="M486" s="2" t="s">
        <v>75</v>
      </c>
      <c r="N486" s="19"/>
      <c r="O486" s="19">
        <v>23</v>
      </c>
      <c r="P486" s="19">
        <v>32</v>
      </c>
      <c r="Q486" s="19">
        <f t="shared" si="274"/>
        <v>10</v>
      </c>
      <c r="R486" s="19">
        <v>30</v>
      </c>
      <c r="S486" s="19"/>
      <c r="T486" s="20"/>
      <c r="U486" s="376">
        <f>S486/6</f>
        <v>0</v>
      </c>
      <c r="V486" s="1"/>
      <c r="W486" s="21">
        <f t="shared" si="275"/>
        <v>30</v>
      </c>
      <c r="X486" s="22">
        <f t="shared" si="276"/>
        <v>0</v>
      </c>
      <c r="Y486" s="21">
        <f t="shared" si="277"/>
        <v>30</v>
      </c>
      <c r="Z486" s="21">
        <v>59</v>
      </c>
      <c r="AA486" s="21">
        <v>1.2</v>
      </c>
      <c r="AB486" s="21">
        <f>AA486*Y486</f>
        <v>36</v>
      </c>
      <c r="AC486" s="219"/>
      <c r="AD486" s="119"/>
      <c r="AE486" s="14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</row>
    <row r="487" spans="1:94" s="27" customFormat="1">
      <c r="A487" s="374"/>
      <c r="B487" s="375" t="s">
        <v>439</v>
      </c>
      <c r="C487" s="19">
        <v>2</v>
      </c>
      <c r="D487" s="375" t="s">
        <v>81</v>
      </c>
      <c r="E487" s="1" t="s">
        <v>236</v>
      </c>
      <c r="F487" s="1"/>
      <c r="G487" s="1"/>
      <c r="H487" s="1"/>
      <c r="I487" s="1"/>
      <c r="J487" s="1"/>
      <c r="K487" s="1"/>
      <c r="L487" s="2">
        <v>7</v>
      </c>
      <c r="M487" s="2" t="s">
        <v>259</v>
      </c>
      <c r="N487" s="19"/>
      <c r="O487" s="19">
        <v>23</v>
      </c>
      <c r="P487" s="19">
        <v>37</v>
      </c>
      <c r="Q487" s="19">
        <f t="shared" si="274"/>
        <v>15</v>
      </c>
      <c r="R487" s="19">
        <v>60</v>
      </c>
      <c r="S487" s="19"/>
      <c r="T487" s="20">
        <f>R487/Q487</f>
        <v>4</v>
      </c>
      <c r="U487" s="376">
        <f>S487/5</f>
        <v>0</v>
      </c>
      <c r="V487" s="1"/>
      <c r="W487" s="21">
        <f t="shared" si="275"/>
        <v>60</v>
      </c>
      <c r="X487" s="22">
        <f t="shared" si="276"/>
        <v>0</v>
      </c>
      <c r="Y487" s="21">
        <f t="shared" si="277"/>
        <v>60</v>
      </c>
      <c r="Z487" s="21">
        <v>56</v>
      </c>
      <c r="AA487" s="21">
        <v>1.2</v>
      </c>
      <c r="AB487" s="21">
        <f>AA487*Y487</f>
        <v>72</v>
      </c>
      <c r="AC487" s="219"/>
      <c r="AD487" s="119"/>
      <c r="AE487" s="14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</row>
    <row r="488" spans="1:94" s="113" customFormat="1" ht="25.5">
      <c r="A488" s="370" t="s">
        <v>15</v>
      </c>
      <c r="B488" s="370" t="s">
        <v>16</v>
      </c>
      <c r="C488" s="371" t="s">
        <v>148</v>
      </c>
      <c r="D488" s="370" t="s">
        <v>541</v>
      </c>
      <c r="E488" s="370" t="s">
        <v>18</v>
      </c>
      <c r="F488" s="370"/>
      <c r="G488" s="370"/>
      <c r="H488" s="370"/>
      <c r="I488" s="370"/>
      <c r="J488" s="370"/>
      <c r="K488" s="370"/>
      <c r="L488" s="370" t="s">
        <v>19</v>
      </c>
      <c r="M488" s="370" t="s">
        <v>20</v>
      </c>
      <c r="N488" s="371" t="s">
        <v>1</v>
      </c>
      <c r="O488" s="370" t="s">
        <v>21</v>
      </c>
      <c r="P488" s="370" t="s">
        <v>22</v>
      </c>
      <c r="Q488" s="371" t="s">
        <v>2</v>
      </c>
      <c r="R488" s="370" t="s">
        <v>33</v>
      </c>
      <c r="S488" s="370" t="s">
        <v>34</v>
      </c>
      <c r="T488" s="372" t="s">
        <v>3</v>
      </c>
      <c r="U488" s="372" t="s">
        <v>4</v>
      </c>
      <c r="V488" s="371" t="s">
        <v>32</v>
      </c>
      <c r="W488" s="370" t="s">
        <v>5</v>
      </c>
      <c r="X488" s="370" t="s">
        <v>6</v>
      </c>
      <c r="Y488" s="373" t="s">
        <v>7</v>
      </c>
      <c r="Z488" s="373" t="s">
        <v>360</v>
      </c>
      <c r="AA488" s="373" t="s">
        <v>363</v>
      </c>
      <c r="AB488" s="373" t="s">
        <v>364</v>
      </c>
      <c r="AC488" s="373"/>
      <c r="AD488" s="119"/>
      <c r="AE488" s="14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</row>
    <row r="489" spans="1:94" s="27" customFormat="1">
      <c r="A489" s="374"/>
      <c r="B489" s="375" t="s">
        <v>168</v>
      </c>
      <c r="C489" s="19">
        <v>1</v>
      </c>
      <c r="D489" s="375" t="s">
        <v>59</v>
      </c>
      <c r="E489" s="374" t="s">
        <v>112</v>
      </c>
      <c r="F489" s="374"/>
      <c r="G489" s="374"/>
      <c r="H489" s="374"/>
      <c r="I489" s="374"/>
      <c r="J489" s="374"/>
      <c r="K489" s="374"/>
      <c r="L489" s="2">
        <v>4</v>
      </c>
      <c r="M489" s="2" t="s">
        <v>75</v>
      </c>
      <c r="N489" s="19"/>
      <c r="O489" s="19">
        <v>1</v>
      </c>
      <c r="P489" s="19">
        <v>10</v>
      </c>
      <c r="Q489" s="19">
        <f>P489-O489+1</f>
        <v>10</v>
      </c>
      <c r="R489" s="19">
        <v>30</v>
      </c>
      <c r="S489" s="19"/>
      <c r="T489" s="20">
        <f>R489/Q489</f>
        <v>3</v>
      </c>
      <c r="U489" s="376">
        <f>S489/5</f>
        <v>0</v>
      </c>
      <c r="V489" s="1"/>
      <c r="W489" s="21">
        <f>IF(Q489=0,0,R489)</f>
        <v>30</v>
      </c>
      <c r="X489" s="22">
        <f>IF(Q489=0,0,S489/1.5)</f>
        <v>0</v>
      </c>
      <c r="Y489" s="21">
        <f>V489+W489+X489</f>
        <v>30</v>
      </c>
      <c r="Z489" s="21"/>
      <c r="AA489" s="21"/>
      <c r="AB489" s="21"/>
      <c r="AC489" s="219"/>
      <c r="AD489" s="119"/>
      <c r="AE489" s="14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</row>
    <row r="490" spans="1:94" s="27" customFormat="1">
      <c r="A490" s="374"/>
      <c r="B490" s="375" t="s">
        <v>169</v>
      </c>
      <c r="C490" s="19">
        <v>1</v>
      </c>
      <c r="D490" s="375" t="s">
        <v>59</v>
      </c>
      <c r="E490" s="374" t="s">
        <v>112</v>
      </c>
      <c r="F490" s="374"/>
      <c r="G490" s="374"/>
      <c r="H490" s="374"/>
      <c r="I490" s="374"/>
      <c r="J490" s="374"/>
      <c r="K490" s="374"/>
      <c r="L490" s="2">
        <v>4</v>
      </c>
      <c r="M490" s="2" t="s">
        <v>140</v>
      </c>
      <c r="N490" s="19"/>
      <c r="O490" s="19">
        <v>1</v>
      </c>
      <c r="P490" s="19">
        <v>10</v>
      </c>
      <c r="Q490" s="19">
        <f>P490-O490+1</f>
        <v>10</v>
      </c>
      <c r="R490" s="19">
        <v>30</v>
      </c>
      <c r="S490" s="19"/>
      <c r="T490" s="20">
        <f>R490/Q490</f>
        <v>3</v>
      </c>
      <c r="U490" s="376">
        <f>S490/5</f>
        <v>0</v>
      </c>
      <c r="V490" s="1"/>
      <c r="W490" s="21">
        <f>IF(Q490=0,0,R490)</f>
        <v>30</v>
      </c>
      <c r="X490" s="22">
        <f>IF(Q490=0,0,S490/1.5)</f>
        <v>0</v>
      </c>
      <c r="Y490" s="21">
        <f>V490+W490+X490</f>
        <v>30</v>
      </c>
      <c r="Z490" s="21"/>
      <c r="AA490" s="21"/>
      <c r="AB490" s="21"/>
      <c r="AC490" s="219">
        <v>60</v>
      </c>
      <c r="AD490" s="119"/>
      <c r="AE490" s="14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</row>
    <row r="491" spans="1:94" s="113" customFormat="1" ht="25.5">
      <c r="A491" s="370" t="s">
        <v>15</v>
      </c>
      <c r="B491" s="370" t="s">
        <v>16</v>
      </c>
      <c r="C491" s="371" t="s">
        <v>148</v>
      </c>
      <c r="D491" s="370" t="s">
        <v>541</v>
      </c>
      <c r="E491" s="370" t="s">
        <v>18</v>
      </c>
      <c r="F491" s="370"/>
      <c r="G491" s="370"/>
      <c r="H491" s="370"/>
      <c r="I491" s="370"/>
      <c r="J491" s="370"/>
      <c r="K491" s="370"/>
      <c r="L491" s="370" t="s">
        <v>19</v>
      </c>
      <c r="M491" s="370" t="s">
        <v>20</v>
      </c>
      <c r="N491" s="371" t="s">
        <v>1</v>
      </c>
      <c r="O491" s="370" t="s">
        <v>21</v>
      </c>
      <c r="P491" s="370" t="s">
        <v>22</v>
      </c>
      <c r="Q491" s="371" t="s">
        <v>2</v>
      </c>
      <c r="R491" s="370" t="s">
        <v>33</v>
      </c>
      <c r="S491" s="370" t="s">
        <v>34</v>
      </c>
      <c r="T491" s="372" t="s">
        <v>3</v>
      </c>
      <c r="U491" s="372" t="s">
        <v>4</v>
      </c>
      <c r="V491" s="371" t="s">
        <v>32</v>
      </c>
      <c r="W491" s="370" t="s">
        <v>5</v>
      </c>
      <c r="X491" s="370" t="s">
        <v>6</v>
      </c>
      <c r="Y491" s="373" t="s">
        <v>7</v>
      </c>
      <c r="Z491" s="373" t="s">
        <v>360</v>
      </c>
      <c r="AA491" s="373" t="s">
        <v>363</v>
      </c>
      <c r="AB491" s="373" t="s">
        <v>364</v>
      </c>
      <c r="AC491" s="373"/>
      <c r="AD491" s="119"/>
      <c r="AE491" s="14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</row>
    <row r="492" spans="1:94" s="14" customFormat="1">
      <c r="A492" s="374" t="s">
        <v>346</v>
      </c>
      <c r="B492" s="375" t="s">
        <v>270</v>
      </c>
      <c r="C492" s="19">
        <v>1</v>
      </c>
      <c r="D492" s="375" t="s">
        <v>267</v>
      </c>
      <c r="E492" s="374" t="s">
        <v>271</v>
      </c>
      <c r="F492" s="374"/>
      <c r="G492" s="374"/>
      <c r="H492" s="374"/>
      <c r="I492" s="374"/>
      <c r="J492" s="374"/>
      <c r="K492" s="374"/>
      <c r="L492" s="2">
        <v>7</v>
      </c>
      <c r="M492" s="2" t="s">
        <v>139</v>
      </c>
      <c r="N492" s="19"/>
      <c r="O492" s="19">
        <v>6</v>
      </c>
      <c r="P492" s="19">
        <v>23</v>
      </c>
      <c r="Q492" s="19">
        <f>P492-O492+1</f>
        <v>18</v>
      </c>
      <c r="R492" s="19">
        <v>45</v>
      </c>
      <c r="S492" s="19"/>
      <c r="T492" s="20">
        <f>R492/Q492</f>
        <v>2.5</v>
      </c>
      <c r="U492" s="376">
        <f>S492/5</f>
        <v>0</v>
      </c>
      <c r="V492" s="1"/>
      <c r="W492" s="21">
        <f>IF(Q492=0,0,R492)</f>
        <v>45</v>
      </c>
      <c r="X492" s="22">
        <f>IF(Q492=0,0,S492/1.5)</f>
        <v>0</v>
      </c>
      <c r="Y492" s="21">
        <f>V492+W492+X492</f>
        <v>45</v>
      </c>
      <c r="Z492" s="21"/>
      <c r="AA492" s="21"/>
      <c r="AB492" s="21"/>
      <c r="AC492" s="219">
        <f>SUM(Y492:Y492)</f>
        <v>45</v>
      </c>
      <c r="AD492" s="119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</row>
    <row r="493" spans="1:94" s="27" customFormat="1">
      <c r="A493" s="374"/>
      <c r="B493" s="375" t="s">
        <v>249</v>
      </c>
      <c r="C493" s="19">
        <v>2</v>
      </c>
      <c r="D493" s="375" t="s">
        <v>523</v>
      </c>
      <c r="E493" s="1" t="s">
        <v>521</v>
      </c>
      <c r="F493" s="1"/>
      <c r="G493" s="1"/>
      <c r="H493" s="1"/>
      <c r="I493" s="1"/>
      <c r="J493" s="1"/>
      <c r="K493" s="1"/>
      <c r="L493" s="2">
        <v>7</v>
      </c>
      <c r="M493" s="2" t="s">
        <v>73</v>
      </c>
      <c r="N493" s="19"/>
      <c r="O493" s="19">
        <v>27</v>
      </c>
      <c r="P493" s="19">
        <v>41</v>
      </c>
      <c r="Q493" s="19">
        <f>P493-O493+1</f>
        <v>15</v>
      </c>
      <c r="R493" s="19">
        <v>30</v>
      </c>
      <c r="S493" s="19"/>
      <c r="T493" s="20">
        <f>R493/Q493</f>
        <v>2</v>
      </c>
      <c r="U493" s="376">
        <f>S493/5</f>
        <v>0</v>
      </c>
      <c r="V493" s="1"/>
      <c r="W493" s="21">
        <f>IF(Q493=0,0,R493)</f>
        <v>30</v>
      </c>
      <c r="X493" s="22">
        <f>IF(Q493=0,0,S493/1.5)</f>
        <v>0</v>
      </c>
      <c r="Y493" s="21">
        <f>V493+W493+X493</f>
        <v>30</v>
      </c>
      <c r="Z493" s="21">
        <v>64</v>
      </c>
      <c r="AA493" s="21">
        <v>1.3</v>
      </c>
      <c r="AB493" s="21">
        <f>AA493*Y493</f>
        <v>39</v>
      </c>
      <c r="AC493" s="219"/>
      <c r="AD493" s="119"/>
      <c r="AE493" s="14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</row>
    <row r="494" spans="1:94" s="27" customFormat="1">
      <c r="A494" s="374"/>
      <c r="B494" s="375" t="s">
        <v>250</v>
      </c>
      <c r="C494" s="19">
        <v>2</v>
      </c>
      <c r="D494" s="375" t="s">
        <v>523</v>
      </c>
      <c r="E494" s="1" t="s">
        <v>521</v>
      </c>
      <c r="F494" s="1"/>
      <c r="G494" s="1"/>
      <c r="H494" s="1"/>
      <c r="I494" s="1"/>
      <c r="J494" s="1"/>
      <c r="K494" s="1"/>
      <c r="L494" s="2">
        <v>7</v>
      </c>
      <c r="M494" s="2" t="s">
        <v>72</v>
      </c>
      <c r="N494" s="19"/>
      <c r="O494" s="19">
        <v>27</v>
      </c>
      <c r="P494" s="19">
        <v>41</v>
      </c>
      <c r="Q494" s="19">
        <f>P494-O494+1</f>
        <v>15</v>
      </c>
      <c r="R494" s="19">
        <v>30</v>
      </c>
      <c r="S494" s="19"/>
      <c r="T494" s="20">
        <f>R494/Q494</f>
        <v>2</v>
      </c>
      <c r="U494" s="376">
        <f>S494/5</f>
        <v>0</v>
      </c>
      <c r="V494" s="1"/>
      <c r="W494" s="21">
        <f>IF(Q494=0,0,R494)</f>
        <v>30</v>
      </c>
      <c r="X494" s="22">
        <f>IF(Q494=0,0,S494/1.5)</f>
        <v>0</v>
      </c>
      <c r="Y494" s="21">
        <f>V494+W494+X494</f>
        <v>30</v>
      </c>
      <c r="Z494" s="21">
        <v>63</v>
      </c>
      <c r="AA494" s="21">
        <v>1.3</v>
      </c>
      <c r="AB494" s="21">
        <f>AA494*Y494</f>
        <v>39</v>
      </c>
      <c r="AC494" s="219"/>
      <c r="AD494" s="119"/>
      <c r="AE494" s="14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</row>
    <row r="495" spans="1:94" s="27" customFormat="1">
      <c r="A495" s="374"/>
      <c r="B495" s="375" t="s">
        <v>251</v>
      </c>
      <c r="C495" s="19">
        <v>2</v>
      </c>
      <c r="D495" s="375" t="s">
        <v>523</v>
      </c>
      <c r="E495" s="1" t="s">
        <v>521</v>
      </c>
      <c r="F495" s="1"/>
      <c r="G495" s="1"/>
      <c r="H495" s="1"/>
      <c r="I495" s="1"/>
      <c r="J495" s="1"/>
      <c r="K495" s="1"/>
      <c r="L495" s="2">
        <v>7</v>
      </c>
      <c r="M495" s="2" t="s">
        <v>74</v>
      </c>
      <c r="N495" s="19"/>
      <c r="O495" s="19">
        <v>27</v>
      </c>
      <c r="P495" s="19">
        <v>41</v>
      </c>
      <c r="Q495" s="19">
        <f>P495-O495+1</f>
        <v>15</v>
      </c>
      <c r="R495" s="19">
        <v>30</v>
      </c>
      <c r="S495" s="19"/>
      <c r="T495" s="20">
        <f>R495/Q495</f>
        <v>2</v>
      </c>
      <c r="U495" s="376">
        <f>S495/5</f>
        <v>0</v>
      </c>
      <c r="V495" s="1"/>
      <c r="W495" s="21">
        <f>IF(Q495=0,0,R495)</f>
        <v>30</v>
      </c>
      <c r="X495" s="22">
        <f>IF(Q495=0,0,S495/1.5)</f>
        <v>0</v>
      </c>
      <c r="Y495" s="21">
        <f>V495+W495+X495</f>
        <v>30</v>
      </c>
      <c r="Z495" s="21">
        <v>64</v>
      </c>
      <c r="AA495" s="21">
        <v>1.3</v>
      </c>
      <c r="AB495" s="21">
        <f>AA495*Y495</f>
        <v>39</v>
      </c>
      <c r="AC495" s="219"/>
      <c r="AD495" s="119"/>
      <c r="AE495" s="14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</row>
    <row r="496" spans="1:94" s="14" customFormat="1">
      <c r="A496" s="374"/>
      <c r="B496" s="375"/>
      <c r="C496" s="19"/>
      <c r="D496" s="375"/>
      <c r="E496" s="374"/>
      <c r="F496" s="374"/>
      <c r="G496" s="374"/>
      <c r="H496" s="374"/>
      <c r="I496" s="374"/>
      <c r="J496" s="374"/>
      <c r="K496" s="374"/>
      <c r="L496" s="2"/>
      <c r="M496" s="2"/>
      <c r="N496" s="19"/>
      <c r="O496" s="19"/>
      <c r="P496" s="19"/>
      <c r="Q496" s="19"/>
      <c r="R496" s="19"/>
      <c r="S496" s="19"/>
      <c r="T496" s="20"/>
      <c r="U496" s="376"/>
      <c r="V496" s="1"/>
      <c r="W496" s="21"/>
      <c r="X496" s="22"/>
      <c r="Y496" s="21"/>
      <c r="Z496" s="21"/>
      <c r="AA496" s="21"/>
      <c r="AB496" s="21"/>
      <c r="AC496" s="219"/>
      <c r="AD496" s="119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</row>
    <row r="497" spans="1:94" s="113" customFormat="1" ht="25.5">
      <c r="A497" s="370" t="s">
        <v>15</v>
      </c>
      <c r="B497" s="370" t="s">
        <v>16</v>
      </c>
      <c r="C497" s="371" t="s">
        <v>148</v>
      </c>
      <c r="D497" s="370" t="s">
        <v>542</v>
      </c>
      <c r="E497" s="370" t="s">
        <v>18</v>
      </c>
      <c r="F497" s="370"/>
      <c r="G497" s="370"/>
      <c r="H497" s="370"/>
      <c r="I497" s="370"/>
      <c r="J497" s="370"/>
      <c r="K497" s="370"/>
      <c r="L497" s="370" t="s">
        <v>19</v>
      </c>
      <c r="M497" s="370" t="s">
        <v>20</v>
      </c>
      <c r="N497" s="371" t="s">
        <v>1</v>
      </c>
      <c r="O497" s="370" t="s">
        <v>21</v>
      </c>
      <c r="P497" s="370" t="s">
        <v>22</v>
      </c>
      <c r="Q497" s="371" t="s">
        <v>2</v>
      </c>
      <c r="R497" s="370" t="s">
        <v>33</v>
      </c>
      <c r="S497" s="370" t="s">
        <v>34</v>
      </c>
      <c r="T497" s="372" t="s">
        <v>3</v>
      </c>
      <c r="U497" s="372" t="s">
        <v>4</v>
      </c>
      <c r="V497" s="371" t="s">
        <v>32</v>
      </c>
      <c r="W497" s="370" t="s">
        <v>5</v>
      </c>
      <c r="X497" s="370" t="s">
        <v>6</v>
      </c>
      <c r="Y497" s="373" t="s">
        <v>7</v>
      </c>
      <c r="Z497" s="373" t="s">
        <v>360</v>
      </c>
      <c r="AA497" s="373" t="s">
        <v>363</v>
      </c>
      <c r="AB497" s="373" t="s">
        <v>364</v>
      </c>
      <c r="AC497" s="373"/>
      <c r="AD497" s="119"/>
      <c r="AE497" s="14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</row>
    <row r="498" spans="1:94" s="14" customFormat="1">
      <c r="A498" s="374" t="s">
        <v>354</v>
      </c>
      <c r="B498" s="375" t="s">
        <v>268</v>
      </c>
      <c r="C498" s="19">
        <v>1</v>
      </c>
      <c r="D498" s="375" t="s">
        <v>269</v>
      </c>
      <c r="E498" s="374" t="s">
        <v>138</v>
      </c>
      <c r="F498" s="374"/>
      <c r="G498" s="374"/>
      <c r="H498" s="374"/>
      <c r="I498" s="374"/>
      <c r="J498" s="374"/>
      <c r="K498" s="374"/>
      <c r="L498" s="2">
        <v>7</v>
      </c>
      <c r="M498" s="2" t="s">
        <v>75</v>
      </c>
      <c r="N498" s="19"/>
      <c r="O498" s="19">
        <v>6</v>
      </c>
      <c r="P498" s="19">
        <v>15</v>
      </c>
      <c r="Q498" s="19">
        <f>P498-O498+1</f>
        <v>10</v>
      </c>
      <c r="R498" s="19">
        <v>30</v>
      </c>
      <c r="S498" s="19"/>
      <c r="T498" s="20">
        <f>R498/Q498</f>
        <v>3</v>
      </c>
      <c r="U498" s="376">
        <f>S498/5</f>
        <v>0</v>
      </c>
      <c r="V498" s="1"/>
      <c r="W498" s="21">
        <f>IF(Q498=0,0,R498)</f>
        <v>30</v>
      </c>
      <c r="X498" s="22">
        <f>IF(Q498=0,0,S498/1.5)</f>
        <v>0</v>
      </c>
      <c r="Y498" s="21">
        <f>V498+W498+X498</f>
        <v>30</v>
      </c>
      <c r="Z498" s="21"/>
      <c r="AA498" s="21"/>
      <c r="AB498" s="21"/>
      <c r="AC498" s="219"/>
      <c r="AD498" s="119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</row>
    <row r="499" spans="1:94" s="1" customFormat="1">
      <c r="A499" s="374" t="s">
        <v>358</v>
      </c>
      <c r="B499" s="375" t="s">
        <v>357</v>
      </c>
      <c r="C499" s="19">
        <v>1</v>
      </c>
      <c r="D499" s="375" t="s">
        <v>269</v>
      </c>
      <c r="E499" s="374" t="s">
        <v>138</v>
      </c>
      <c r="F499" s="374"/>
      <c r="G499" s="374"/>
      <c r="H499" s="374"/>
      <c r="I499" s="374"/>
      <c r="J499" s="374"/>
      <c r="K499" s="374"/>
      <c r="L499" s="2">
        <v>7</v>
      </c>
      <c r="M499" s="2" t="s">
        <v>12</v>
      </c>
      <c r="N499" s="19"/>
      <c r="O499" s="19">
        <v>5</v>
      </c>
      <c r="P499" s="19">
        <v>19</v>
      </c>
      <c r="Q499" s="19">
        <f>P499-O499+1</f>
        <v>15</v>
      </c>
      <c r="R499" s="19">
        <v>30</v>
      </c>
      <c r="S499" s="19"/>
      <c r="T499" s="20">
        <f>R499/Q499</f>
        <v>2</v>
      </c>
      <c r="U499" s="376">
        <f>S499/5</f>
        <v>0</v>
      </c>
      <c r="W499" s="21">
        <f>IF(Q499=0,0,R499)</f>
        <v>30</v>
      </c>
      <c r="X499" s="22">
        <f>IF(Q499=0,0,S499/1.5)</f>
        <v>0</v>
      </c>
      <c r="Y499" s="21">
        <f>V499+W499+X499</f>
        <v>30</v>
      </c>
      <c r="Z499" s="382"/>
      <c r="AA499" s="382"/>
      <c r="AB499" s="382"/>
      <c r="AC499" s="219"/>
      <c r="AD499" s="119"/>
      <c r="AE499" s="14"/>
    </row>
    <row r="500" spans="1:94" s="83" customFormat="1">
      <c r="A500" s="374" t="s">
        <v>326</v>
      </c>
      <c r="B500" s="375" t="s">
        <v>289</v>
      </c>
      <c r="C500" s="19">
        <v>1</v>
      </c>
      <c r="D500" s="375" t="s">
        <v>269</v>
      </c>
      <c r="E500" s="374" t="s">
        <v>138</v>
      </c>
      <c r="F500" s="374"/>
      <c r="G500" s="374"/>
      <c r="H500" s="374"/>
      <c r="I500" s="374"/>
      <c r="J500" s="374"/>
      <c r="K500" s="374"/>
      <c r="L500" s="2">
        <v>7</v>
      </c>
      <c r="M500" s="2" t="s">
        <v>102</v>
      </c>
      <c r="N500" s="19"/>
      <c r="O500" s="19">
        <v>5</v>
      </c>
      <c r="P500" s="19">
        <v>23</v>
      </c>
      <c r="Q500" s="19">
        <f>P500-O500+1</f>
        <v>19</v>
      </c>
      <c r="R500" s="19">
        <v>30</v>
      </c>
      <c r="S500" s="19"/>
      <c r="T500" s="20">
        <f>R500/Q500</f>
        <v>1.5789473684210527</v>
      </c>
      <c r="U500" s="376">
        <f>S500/5</f>
        <v>0</v>
      </c>
      <c r="V500" s="1"/>
      <c r="W500" s="21">
        <f>IF(Q500=0,0,R500)</f>
        <v>30</v>
      </c>
      <c r="X500" s="22">
        <f>IF(Q500=0,0,S500/1.5)</f>
        <v>0</v>
      </c>
      <c r="Y500" s="21">
        <f>V500+W500+X500</f>
        <v>30</v>
      </c>
      <c r="Z500" s="382"/>
      <c r="AA500" s="382"/>
      <c r="AB500" s="382"/>
      <c r="AC500" s="219">
        <v>90</v>
      </c>
      <c r="AD500" s="119"/>
      <c r="AE500" s="14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</row>
    <row r="501" spans="1:94" s="113" customFormat="1" ht="25.5">
      <c r="A501" s="370" t="s">
        <v>15</v>
      </c>
      <c r="B501" s="370" t="s">
        <v>16</v>
      </c>
      <c r="C501" s="371" t="s">
        <v>148</v>
      </c>
      <c r="D501" s="370" t="s">
        <v>541</v>
      </c>
      <c r="E501" s="370" t="s">
        <v>18</v>
      </c>
      <c r="F501" s="370"/>
      <c r="G501" s="370"/>
      <c r="H501" s="370"/>
      <c r="I501" s="370"/>
      <c r="J501" s="370"/>
      <c r="K501" s="370"/>
      <c r="L501" s="370" t="s">
        <v>19</v>
      </c>
      <c r="M501" s="370" t="s">
        <v>20</v>
      </c>
      <c r="N501" s="371" t="s">
        <v>1</v>
      </c>
      <c r="O501" s="370" t="s">
        <v>21</v>
      </c>
      <c r="P501" s="370" t="s">
        <v>22</v>
      </c>
      <c r="Q501" s="371" t="s">
        <v>2</v>
      </c>
      <c r="R501" s="370" t="s">
        <v>33</v>
      </c>
      <c r="S501" s="370" t="s">
        <v>34</v>
      </c>
      <c r="T501" s="372" t="s">
        <v>3</v>
      </c>
      <c r="U501" s="372" t="s">
        <v>4</v>
      </c>
      <c r="V501" s="371" t="s">
        <v>32</v>
      </c>
      <c r="W501" s="370" t="s">
        <v>5</v>
      </c>
      <c r="X501" s="370" t="s">
        <v>6</v>
      </c>
      <c r="Y501" s="373" t="s">
        <v>7</v>
      </c>
      <c r="Z501" s="373" t="s">
        <v>360</v>
      </c>
      <c r="AA501" s="373" t="s">
        <v>363</v>
      </c>
      <c r="AB501" s="373" t="s">
        <v>364</v>
      </c>
      <c r="AC501" s="373"/>
      <c r="AD501" s="119"/>
      <c r="AE501" s="14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</row>
    <row r="502" spans="1:94" s="48" customFormat="1">
      <c r="A502" s="374"/>
      <c r="B502" s="375" t="s">
        <v>283</v>
      </c>
      <c r="C502" s="19">
        <v>1</v>
      </c>
      <c r="D502" s="375" t="s">
        <v>327</v>
      </c>
      <c r="E502" s="374" t="s">
        <v>273</v>
      </c>
      <c r="F502" s="374"/>
      <c r="G502" s="374"/>
      <c r="H502" s="374"/>
      <c r="I502" s="374"/>
      <c r="J502" s="374"/>
      <c r="K502" s="374"/>
      <c r="L502" s="2">
        <v>6</v>
      </c>
      <c r="M502" s="2" t="s">
        <v>359</v>
      </c>
      <c r="N502" s="19"/>
      <c r="O502" s="19">
        <v>6</v>
      </c>
      <c r="P502" s="19">
        <v>23</v>
      </c>
      <c r="Q502" s="19">
        <f t="shared" ref="Q502:Q503" si="278">P502-O502+1</f>
        <v>18</v>
      </c>
      <c r="R502" s="19">
        <v>45</v>
      </c>
      <c r="S502" s="19"/>
      <c r="T502" s="20">
        <f t="shared" ref="T502:T503" si="279">R502/Q502</f>
        <v>2.5</v>
      </c>
      <c r="U502" s="376">
        <f t="shared" ref="U502:U503" si="280">S502/5</f>
        <v>0</v>
      </c>
      <c r="V502" s="1"/>
      <c r="W502" s="21">
        <f t="shared" ref="W502:W503" si="281">IF(Q502=0,0,R502)</f>
        <v>45</v>
      </c>
      <c r="X502" s="22">
        <f t="shared" ref="X502:X503" si="282">IF(Q502=0,0,S502/1.5)</f>
        <v>0</v>
      </c>
      <c r="Y502" s="21">
        <f t="shared" ref="Y502:Y503" si="283">V502+W502+X502</f>
        <v>45</v>
      </c>
      <c r="Z502" s="21"/>
      <c r="AA502" s="21"/>
      <c r="AB502" s="21"/>
      <c r="AC502" s="219"/>
      <c r="AD502" s="119"/>
      <c r="AE502" s="14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</row>
    <row r="503" spans="1:94" s="1" customFormat="1">
      <c r="A503" s="374"/>
      <c r="B503" s="375" t="s">
        <v>356</v>
      </c>
      <c r="C503" s="19">
        <v>1</v>
      </c>
      <c r="D503" s="375" t="s">
        <v>327</v>
      </c>
      <c r="E503" s="374" t="s">
        <v>138</v>
      </c>
      <c r="F503" s="374"/>
      <c r="G503" s="374"/>
      <c r="H503" s="374"/>
      <c r="I503" s="374"/>
      <c r="J503" s="374"/>
      <c r="K503" s="374"/>
      <c r="L503" s="2">
        <v>7</v>
      </c>
      <c r="M503" s="2" t="s">
        <v>337</v>
      </c>
      <c r="N503" s="19"/>
      <c r="O503" s="19">
        <v>5</v>
      </c>
      <c r="P503" s="19">
        <v>19</v>
      </c>
      <c r="Q503" s="19">
        <f t="shared" si="278"/>
        <v>15</v>
      </c>
      <c r="R503" s="19">
        <v>30</v>
      </c>
      <c r="S503" s="19"/>
      <c r="T503" s="20">
        <f t="shared" si="279"/>
        <v>2</v>
      </c>
      <c r="U503" s="376">
        <f t="shared" si="280"/>
        <v>0</v>
      </c>
      <c r="W503" s="21">
        <f t="shared" si="281"/>
        <v>30</v>
      </c>
      <c r="X503" s="22">
        <f t="shared" si="282"/>
        <v>0</v>
      </c>
      <c r="Y503" s="21">
        <f t="shared" si="283"/>
        <v>30</v>
      </c>
      <c r="Z503" s="382"/>
      <c r="AA503" s="382"/>
      <c r="AB503" s="382"/>
      <c r="AC503" s="219">
        <v>75</v>
      </c>
      <c r="AD503" s="119"/>
      <c r="AE503" s="14"/>
    </row>
    <row r="504" spans="1:94" s="137" customFormat="1">
      <c r="A504" s="383" t="s">
        <v>229</v>
      </c>
      <c r="B504" s="375" t="s">
        <v>249</v>
      </c>
      <c r="C504" s="19">
        <v>2</v>
      </c>
      <c r="D504" s="375" t="s">
        <v>327</v>
      </c>
      <c r="E504" s="1" t="s">
        <v>386</v>
      </c>
      <c r="F504" s="1"/>
      <c r="G504" s="1"/>
      <c r="H504" s="1"/>
      <c r="I504" s="1"/>
      <c r="J504" s="1"/>
      <c r="K504" s="1"/>
      <c r="L504" s="2">
        <v>5</v>
      </c>
      <c r="M504" s="2" t="s">
        <v>74</v>
      </c>
      <c r="N504" s="19"/>
      <c r="O504" s="19">
        <v>27</v>
      </c>
      <c r="P504" s="19">
        <v>41</v>
      </c>
      <c r="Q504" s="19">
        <f>P504-O504+1</f>
        <v>15</v>
      </c>
      <c r="R504" s="19">
        <v>30</v>
      </c>
      <c r="S504" s="19"/>
      <c r="T504" s="20">
        <f>R504/Q504</f>
        <v>2</v>
      </c>
      <c r="U504" s="376">
        <f>S504/5</f>
        <v>0</v>
      </c>
      <c r="V504" s="1"/>
      <c r="W504" s="21">
        <f>IF(Q504=0,0,R504)</f>
        <v>30</v>
      </c>
      <c r="X504" s="22">
        <f>IF(Q504=0,0,S504/1.5)</f>
        <v>0</v>
      </c>
      <c r="Y504" s="21">
        <f>V504+W504+X504</f>
        <v>30</v>
      </c>
      <c r="Z504" s="21">
        <v>64</v>
      </c>
      <c r="AA504" s="21">
        <v>1.3</v>
      </c>
      <c r="AB504" s="21">
        <f>AA504*Y504</f>
        <v>39</v>
      </c>
      <c r="AC504" s="219"/>
      <c r="AD504" s="119"/>
      <c r="AE504" s="14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</row>
    <row r="505" spans="1:94" s="98" customFormat="1">
      <c r="A505" s="374"/>
      <c r="B505" s="375" t="s">
        <v>516</v>
      </c>
      <c r="C505" s="19">
        <v>2</v>
      </c>
      <c r="D505" s="375" t="s">
        <v>327</v>
      </c>
      <c r="E505" s="1" t="s">
        <v>436</v>
      </c>
      <c r="F505" s="1"/>
      <c r="G505" s="1"/>
      <c r="H505" s="1"/>
      <c r="I505" s="1"/>
      <c r="J505" s="1"/>
      <c r="K505" s="1"/>
      <c r="L505" s="19">
        <v>7</v>
      </c>
      <c r="M505" s="2" t="s">
        <v>102</v>
      </c>
      <c r="N505" s="19"/>
      <c r="O505" s="19">
        <v>27</v>
      </c>
      <c r="P505" s="19">
        <v>41</v>
      </c>
      <c r="Q505" s="19">
        <f>P505-O505+1</f>
        <v>15</v>
      </c>
      <c r="R505" s="19">
        <v>30</v>
      </c>
      <c r="S505" s="19"/>
      <c r="T505" s="20">
        <f>R505/Q505</f>
        <v>2</v>
      </c>
      <c r="U505" s="376">
        <f>S505/5</f>
        <v>0</v>
      </c>
      <c r="V505" s="1"/>
      <c r="W505" s="21">
        <f>IF(Q505=0,0,R505)</f>
        <v>30</v>
      </c>
      <c r="X505" s="22">
        <f>IF(Q505=0,0,S505/1.5)</f>
        <v>0</v>
      </c>
      <c r="Y505" s="21">
        <f>V505+W505+X505</f>
        <v>30</v>
      </c>
      <c r="Z505" s="382">
        <v>64</v>
      </c>
      <c r="AA505" s="382">
        <v>1.2</v>
      </c>
      <c r="AB505" s="382">
        <f>AA505*Y505</f>
        <v>36</v>
      </c>
      <c r="AC505" s="219"/>
      <c r="AD505" s="119"/>
      <c r="AE505" s="14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</row>
    <row r="506" spans="1:94" s="113" customFormat="1" ht="25.5">
      <c r="A506" s="370" t="s">
        <v>15</v>
      </c>
      <c r="B506" s="370" t="s">
        <v>16</v>
      </c>
      <c r="C506" s="371" t="s">
        <v>148</v>
      </c>
      <c r="D506" s="370" t="s">
        <v>541</v>
      </c>
      <c r="E506" s="370" t="s">
        <v>18</v>
      </c>
      <c r="F506" s="370"/>
      <c r="G506" s="370"/>
      <c r="H506" s="370"/>
      <c r="I506" s="370"/>
      <c r="J506" s="370"/>
      <c r="K506" s="370"/>
      <c r="L506" s="370" t="s">
        <v>19</v>
      </c>
      <c r="M506" s="370" t="s">
        <v>20</v>
      </c>
      <c r="N506" s="371" t="s">
        <v>1</v>
      </c>
      <c r="O506" s="370" t="s">
        <v>21</v>
      </c>
      <c r="P506" s="370" t="s">
        <v>22</v>
      </c>
      <c r="Q506" s="371" t="s">
        <v>2</v>
      </c>
      <c r="R506" s="370" t="s">
        <v>33</v>
      </c>
      <c r="S506" s="370" t="s">
        <v>34</v>
      </c>
      <c r="T506" s="372" t="s">
        <v>3</v>
      </c>
      <c r="U506" s="372" t="s">
        <v>4</v>
      </c>
      <c r="V506" s="371" t="s">
        <v>32</v>
      </c>
      <c r="W506" s="370" t="s">
        <v>5</v>
      </c>
      <c r="X506" s="370" t="s">
        <v>6</v>
      </c>
      <c r="Y506" s="373" t="s">
        <v>7</v>
      </c>
      <c r="Z506" s="373" t="s">
        <v>360</v>
      </c>
      <c r="AA506" s="373" t="s">
        <v>363</v>
      </c>
      <c r="AB506" s="373" t="s">
        <v>364</v>
      </c>
      <c r="AC506" s="373"/>
      <c r="AD506" s="119"/>
      <c r="AE506" s="14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</row>
    <row r="507" spans="1:94" s="48" customFormat="1">
      <c r="A507" s="374" t="s">
        <v>346</v>
      </c>
      <c r="B507" s="375" t="s">
        <v>349</v>
      </c>
      <c r="C507" s="19">
        <v>1</v>
      </c>
      <c r="D507" s="375" t="s">
        <v>28</v>
      </c>
      <c r="E507" s="378" t="s">
        <v>114</v>
      </c>
      <c r="F507" s="378"/>
      <c r="G507" s="378"/>
      <c r="H507" s="378"/>
      <c r="I507" s="378"/>
      <c r="J507" s="378"/>
      <c r="K507" s="378"/>
      <c r="L507" s="2">
        <v>7</v>
      </c>
      <c r="M507" s="2" t="s">
        <v>335</v>
      </c>
      <c r="N507" s="19"/>
      <c r="O507" s="19">
        <v>5</v>
      </c>
      <c r="P507" s="19">
        <v>14</v>
      </c>
      <c r="Q507" s="19">
        <f t="shared" ref="Q507:Q508" si="284">P507-O507+1</f>
        <v>10</v>
      </c>
      <c r="R507" s="19">
        <v>30</v>
      </c>
      <c r="S507" s="19"/>
      <c r="T507" s="20">
        <f t="shared" ref="T507:T508" si="285">R507/Q507</f>
        <v>3</v>
      </c>
      <c r="U507" s="376">
        <f t="shared" ref="U507:U508" si="286">S507/5</f>
        <v>0</v>
      </c>
      <c r="V507" s="1"/>
      <c r="W507" s="21">
        <f t="shared" ref="W507:W508" si="287">IF(Q507=0,0,R507)</f>
        <v>30</v>
      </c>
      <c r="X507" s="22">
        <f t="shared" ref="X507:X508" si="288">IF(Q507=0,0,S507/1.5)</f>
        <v>0</v>
      </c>
      <c r="Y507" s="21">
        <f t="shared" ref="Y507:Y508" si="289">V507+W507+X507</f>
        <v>30</v>
      </c>
      <c r="Z507" s="21"/>
      <c r="AA507" s="21"/>
      <c r="AB507" s="21"/>
      <c r="AC507" s="219"/>
      <c r="AD507" s="119"/>
      <c r="AE507" s="14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</row>
    <row r="508" spans="1:94" s="48" customFormat="1">
      <c r="A508" s="374" t="s">
        <v>350</v>
      </c>
      <c r="B508" s="375" t="s">
        <v>351</v>
      </c>
      <c r="C508" s="19">
        <v>1</v>
      </c>
      <c r="D508" s="375" t="s">
        <v>28</v>
      </c>
      <c r="E508" s="378" t="s">
        <v>114</v>
      </c>
      <c r="F508" s="378"/>
      <c r="G508" s="378"/>
      <c r="H508" s="378"/>
      <c r="I508" s="378"/>
      <c r="J508" s="378"/>
      <c r="K508" s="378"/>
      <c r="L508" s="2">
        <v>7</v>
      </c>
      <c r="M508" s="2" t="s">
        <v>75</v>
      </c>
      <c r="N508" s="19"/>
      <c r="O508" s="19">
        <v>5</v>
      </c>
      <c r="P508" s="19">
        <v>19</v>
      </c>
      <c r="Q508" s="19">
        <f t="shared" si="284"/>
        <v>15</v>
      </c>
      <c r="R508" s="19">
        <v>30</v>
      </c>
      <c r="S508" s="19"/>
      <c r="T508" s="20">
        <f t="shared" si="285"/>
        <v>2</v>
      </c>
      <c r="U508" s="376">
        <f t="shared" si="286"/>
        <v>0</v>
      </c>
      <c r="V508" s="1"/>
      <c r="W508" s="21">
        <f t="shared" si="287"/>
        <v>30</v>
      </c>
      <c r="X508" s="22">
        <f t="shared" si="288"/>
        <v>0</v>
      </c>
      <c r="Y508" s="21">
        <f t="shared" si="289"/>
        <v>30</v>
      </c>
      <c r="Z508" s="21"/>
      <c r="AA508" s="21"/>
      <c r="AB508" s="21"/>
      <c r="AC508" s="219"/>
      <c r="AD508" s="119"/>
      <c r="AE508" s="14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</row>
    <row r="509" spans="1:94" s="48" customFormat="1">
      <c r="A509" s="374"/>
      <c r="B509" s="375"/>
      <c r="C509" s="19"/>
      <c r="D509" s="375"/>
      <c r="E509" s="378"/>
      <c r="F509" s="378"/>
      <c r="G509" s="378"/>
      <c r="H509" s="378"/>
      <c r="I509" s="378"/>
      <c r="J509" s="378"/>
      <c r="K509" s="378"/>
      <c r="L509" s="2"/>
      <c r="M509" s="2"/>
      <c r="N509" s="19"/>
      <c r="O509" s="19"/>
      <c r="P509" s="19"/>
      <c r="Q509" s="19"/>
      <c r="R509" s="19"/>
      <c r="S509" s="19"/>
      <c r="T509" s="20"/>
      <c r="U509" s="376"/>
      <c r="V509" s="1"/>
      <c r="W509" s="21"/>
      <c r="X509" s="22"/>
      <c r="Y509" s="21"/>
      <c r="Z509" s="21"/>
      <c r="AA509" s="21"/>
      <c r="AB509" s="21"/>
      <c r="AC509" s="219"/>
      <c r="AD509" s="119"/>
      <c r="AE509" s="14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</row>
    <row r="510" spans="1:94" s="113" customFormat="1" ht="25.5">
      <c r="A510" s="370" t="s">
        <v>15</v>
      </c>
      <c r="B510" s="370" t="s">
        <v>16</v>
      </c>
      <c r="C510" s="371" t="s">
        <v>148</v>
      </c>
      <c r="D510" s="370" t="s">
        <v>541</v>
      </c>
      <c r="E510" s="370" t="s">
        <v>18</v>
      </c>
      <c r="F510" s="370"/>
      <c r="G510" s="370"/>
      <c r="H510" s="370"/>
      <c r="I510" s="370"/>
      <c r="J510" s="370"/>
      <c r="K510" s="370"/>
      <c r="L510" s="370" t="s">
        <v>19</v>
      </c>
      <c r="M510" s="370" t="s">
        <v>20</v>
      </c>
      <c r="N510" s="371" t="s">
        <v>1</v>
      </c>
      <c r="O510" s="370" t="s">
        <v>21</v>
      </c>
      <c r="P510" s="370" t="s">
        <v>22</v>
      </c>
      <c r="Q510" s="371" t="s">
        <v>2</v>
      </c>
      <c r="R510" s="370" t="s">
        <v>33</v>
      </c>
      <c r="S510" s="370" t="s">
        <v>34</v>
      </c>
      <c r="T510" s="372" t="s">
        <v>3</v>
      </c>
      <c r="U510" s="372" t="s">
        <v>4</v>
      </c>
      <c r="V510" s="371" t="s">
        <v>32</v>
      </c>
      <c r="W510" s="370" t="s">
        <v>5</v>
      </c>
      <c r="X510" s="370" t="s">
        <v>6</v>
      </c>
      <c r="Y510" s="373" t="s">
        <v>7</v>
      </c>
      <c r="Z510" s="373" t="s">
        <v>360</v>
      </c>
      <c r="AA510" s="373" t="s">
        <v>363</v>
      </c>
      <c r="AB510" s="373" t="s">
        <v>364</v>
      </c>
      <c r="AC510" s="373"/>
      <c r="AD510" s="119"/>
      <c r="AE510" s="14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</row>
    <row r="511" spans="1:94" s="27" customFormat="1">
      <c r="A511" s="383" t="s">
        <v>132</v>
      </c>
      <c r="B511" s="375" t="s">
        <v>170</v>
      </c>
      <c r="C511" s="19">
        <v>2</v>
      </c>
      <c r="D511" s="375" t="s">
        <v>68</v>
      </c>
      <c r="E511" s="1" t="s">
        <v>189</v>
      </c>
      <c r="F511" s="1"/>
      <c r="G511" s="1"/>
      <c r="H511" s="1"/>
      <c r="I511" s="1"/>
      <c r="J511" s="1"/>
      <c r="K511" s="1"/>
      <c r="L511" s="19" t="s">
        <v>78</v>
      </c>
      <c r="M511" s="2" t="s">
        <v>36</v>
      </c>
      <c r="N511" s="19"/>
      <c r="O511" s="19">
        <v>23</v>
      </c>
      <c r="P511" s="19">
        <v>28</v>
      </c>
      <c r="Q511" s="19">
        <f>P511-O511+1</f>
        <v>6</v>
      </c>
      <c r="R511" s="19"/>
      <c r="S511" s="19">
        <v>60</v>
      </c>
      <c r="T511" s="20"/>
      <c r="U511" s="376">
        <f>S511/6</f>
        <v>10</v>
      </c>
      <c r="V511" s="1"/>
      <c r="W511" s="21">
        <f>IF(Q511=0,0,R511)</f>
        <v>0</v>
      </c>
      <c r="X511" s="22">
        <f>IF(Q511=0,0,S511/1.5)</f>
        <v>40</v>
      </c>
      <c r="Y511" s="21">
        <f>V511+W511+X511</f>
        <v>40</v>
      </c>
      <c r="Z511" s="21">
        <v>28</v>
      </c>
      <c r="AA511" s="21">
        <v>1</v>
      </c>
      <c r="AB511" s="21">
        <f>AA511*Y511</f>
        <v>40</v>
      </c>
      <c r="AC511" s="219"/>
      <c r="AD511" s="119"/>
      <c r="AE511" s="14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</row>
    <row r="512" spans="1:94" s="27" customFormat="1">
      <c r="A512" s="383" t="s">
        <v>132</v>
      </c>
      <c r="B512" s="375" t="s">
        <v>171</v>
      </c>
      <c r="C512" s="19">
        <v>2</v>
      </c>
      <c r="D512" s="375" t="s">
        <v>68</v>
      </c>
      <c r="E512" s="1" t="s">
        <v>189</v>
      </c>
      <c r="F512" s="1"/>
      <c r="G512" s="1"/>
      <c r="H512" s="1"/>
      <c r="I512" s="1"/>
      <c r="J512" s="1"/>
      <c r="K512" s="1"/>
      <c r="L512" s="19" t="s">
        <v>78</v>
      </c>
      <c r="M512" s="2" t="s">
        <v>37</v>
      </c>
      <c r="N512" s="19"/>
      <c r="O512" s="19">
        <v>23</v>
      </c>
      <c r="P512" s="19">
        <v>28</v>
      </c>
      <c r="Q512" s="19">
        <f>P512-O512+1</f>
        <v>6</v>
      </c>
      <c r="R512" s="19"/>
      <c r="S512" s="19">
        <v>60</v>
      </c>
      <c r="T512" s="20"/>
      <c r="U512" s="376">
        <f>S512/6</f>
        <v>10</v>
      </c>
      <c r="V512" s="1"/>
      <c r="W512" s="21">
        <f>IF(Q512=0,0,R512)</f>
        <v>0</v>
      </c>
      <c r="X512" s="22">
        <f>IF(Q512=0,0,S512/1.5)</f>
        <v>40</v>
      </c>
      <c r="Y512" s="21">
        <f>V512+W512+X512</f>
        <v>40</v>
      </c>
      <c r="Z512" s="21">
        <v>28</v>
      </c>
      <c r="AA512" s="21">
        <v>1</v>
      </c>
      <c r="AB512" s="21">
        <f>AA512*Y512</f>
        <v>40</v>
      </c>
      <c r="AC512" s="219"/>
      <c r="AD512" s="119"/>
      <c r="AE512" s="14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</row>
    <row r="513" spans="1:94" s="113" customFormat="1" ht="25.5">
      <c r="A513" s="370" t="s">
        <v>15</v>
      </c>
      <c r="B513" s="370" t="s">
        <v>16</v>
      </c>
      <c r="C513" s="371" t="s">
        <v>148</v>
      </c>
      <c r="D513" s="370" t="s">
        <v>541</v>
      </c>
      <c r="E513" s="370" t="s">
        <v>18</v>
      </c>
      <c r="F513" s="370"/>
      <c r="G513" s="370"/>
      <c r="H513" s="370"/>
      <c r="I513" s="370"/>
      <c r="J513" s="370"/>
      <c r="K513" s="370"/>
      <c r="L513" s="370" t="s">
        <v>19</v>
      </c>
      <c r="M513" s="370" t="s">
        <v>20</v>
      </c>
      <c r="N513" s="371" t="s">
        <v>1</v>
      </c>
      <c r="O513" s="370" t="s">
        <v>21</v>
      </c>
      <c r="P513" s="370" t="s">
        <v>22</v>
      </c>
      <c r="Q513" s="371" t="s">
        <v>2</v>
      </c>
      <c r="R513" s="370" t="s">
        <v>33</v>
      </c>
      <c r="S513" s="370" t="s">
        <v>34</v>
      </c>
      <c r="T513" s="372" t="s">
        <v>3</v>
      </c>
      <c r="U513" s="372" t="s">
        <v>4</v>
      </c>
      <c r="V513" s="371" t="s">
        <v>32</v>
      </c>
      <c r="W513" s="370" t="s">
        <v>5</v>
      </c>
      <c r="X513" s="370" t="s">
        <v>6</v>
      </c>
      <c r="Y513" s="373" t="s">
        <v>7</v>
      </c>
      <c r="Z513" s="373" t="s">
        <v>360</v>
      </c>
      <c r="AA513" s="373" t="s">
        <v>363</v>
      </c>
      <c r="AB513" s="373" t="s">
        <v>364</v>
      </c>
      <c r="AC513" s="373"/>
      <c r="AD513" s="119"/>
      <c r="AE513" s="14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</row>
    <row r="514" spans="1:94" s="34" customFormat="1">
      <c r="A514" s="394"/>
      <c r="B514" s="395"/>
      <c r="C514" s="392"/>
      <c r="D514" s="392"/>
      <c r="E514" s="392"/>
      <c r="F514" s="392"/>
      <c r="G514" s="392"/>
      <c r="H514" s="392"/>
      <c r="I514" s="392"/>
      <c r="J514" s="392"/>
      <c r="K514" s="392"/>
      <c r="L514" s="396"/>
      <c r="M514" s="392"/>
      <c r="N514" s="392"/>
      <c r="O514" s="392"/>
      <c r="P514" s="392"/>
      <c r="Q514" s="392"/>
      <c r="R514" s="392"/>
      <c r="S514" s="392"/>
      <c r="T514" s="392"/>
      <c r="U514" s="392"/>
      <c r="V514" s="392"/>
      <c r="W514" s="392"/>
      <c r="X514" s="392"/>
      <c r="Y514" s="392"/>
      <c r="Z514" s="392"/>
      <c r="AA514" s="392"/>
      <c r="AB514" s="392"/>
      <c r="AC514" s="397"/>
      <c r="AD514" s="392"/>
      <c r="AE514" s="401"/>
      <c r="AF514" s="392"/>
      <c r="AG514" s="392"/>
      <c r="AH514" s="392"/>
      <c r="AI514" s="392"/>
      <c r="AJ514" s="392"/>
      <c r="AK514" s="392"/>
      <c r="AL514" s="395"/>
      <c r="AM514" s="395"/>
      <c r="AN514" s="395"/>
      <c r="AO514" s="395"/>
      <c r="AP514" s="395"/>
      <c r="AQ514" s="395"/>
      <c r="AR514" s="395"/>
      <c r="AS514" s="395"/>
      <c r="AT514" s="395"/>
      <c r="AU514" s="395"/>
      <c r="AV514" s="395"/>
      <c r="AW514" s="395"/>
      <c r="AX514" s="395"/>
      <c r="AY514" s="395"/>
      <c r="AZ514" s="395"/>
      <c r="BA514" s="395"/>
      <c r="BB514" s="395"/>
      <c r="BC514" s="395"/>
      <c r="BD514" s="395"/>
      <c r="BE514" s="395"/>
      <c r="BF514" s="395"/>
      <c r="BG514" s="395"/>
      <c r="BH514" s="395"/>
      <c r="BI514" s="395"/>
      <c r="BJ514" s="395"/>
      <c r="BK514" s="395"/>
      <c r="BL514" s="395"/>
      <c r="BM514" s="395"/>
      <c r="BN514" s="395"/>
      <c r="BO514" s="395"/>
      <c r="BP514" s="395"/>
      <c r="BQ514" s="395"/>
      <c r="BR514" s="395"/>
      <c r="BS514" s="395"/>
      <c r="BT514" s="395"/>
      <c r="BU514" s="395"/>
      <c r="BV514" s="395"/>
      <c r="BW514" s="395"/>
      <c r="BX514" s="395"/>
      <c r="BY514" s="395"/>
      <c r="BZ514" s="395"/>
      <c r="CA514" s="395"/>
      <c r="CB514" s="395"/>
      <c r="CC514" s="395"/>
      <c r="CD514" s="395"/>
      <c r="CE514" s="395"/>
      <c r="CF514" s="395"/>
      <c r="CG514" s="395"/>
      <c r="CH514" s="395"/>
      <c r="CI514" s="395"/>
      <c r="CJ514" s="395"/>
      <c r="CK514" s="395"/>
      <c r="CL514" s="395"/>
      <c r="CM514" s="395"/>
      <c r="CN514" s="395"/>
      <c r="CO514" s="395"/>
      <c r="CP514" s="395"/>
    </row>
    <row r="515" spans="1:94" s="101" customFormat="1">
      <c r="A515" s="374"/>
      <c r="B515" s="375" t="s">
        <v>442</v>
      </c>
      <c r="C515" s="19">
        <v>2</v>
      </c>
      <c r="D515" s="375" t="s">
        <v>455</v>
      </c>
      <c r="E515" s="1" t="s">
        <v>179</v>
      </c>
      <c r="F515" s="1"/>
      <c r="G515" s="1"/>
      <c r="H515" s="1"/>
      <c r="I515" s="1"/>
      <c r="J515" s="1"/>
      <c r="K515" s="1"/>
      <c r="L515" s="19">
        <v>2</v>
      </c>
      <c r="M515" s="2" t="s">
        <v>75</v>
      </c>
      <c r="N515" s="19"/>
      <c r="O515" s="19">
        <v>27</v>
      </c>
      <c r="P515" s="19">
        <v>35</v>
      </c>
      <c r="Q515" s="19">
        <f>P515-O515+1</f>
        <v>9</v>
      </c>
      <c r="R515" s="19">
        <v>45</v>
      </c>
      <c r="S515" s="19"/>
      <c r="T515" s="20"/>
      <c r="U515" s="376">
        <f>S515/6</f>
        <v>0</v>
      </c>
      <c r="V515" s="1"/>
      <c r="W515" s="21">
        <f>IF(Q515=0,0,R515)</f>
        <v>45</v>
      </c>
      <c r="X515" s="22">
        <f>IF(Q515=0,0,S515/1.5)</f>
        <v>0</v>
      </c>
      <c r="Y515" s="21">
        <f>V515+W515+X515</f>
        <v>45</v>
      </c>
      <c r="Z515" s="21">
        <v>59</v>
      </c>
      <c r="AA515" s="382">
        <v>1.2</v>
      </c>
      <c r="AB515" s="382">
        <f>AA515*Y515</f>
        <v>54</v>
      </c>
      <c r="AC515" s="219"/>
      <c r="AD515" s="119"/>
      <c r="AE515" s="14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</row>
    <row r="516" spans="1:94" s="98" customFormat="1">
      <c r="A516" s="374"/>
      <c r="B516" s="375" t="s">
        <v>433</v>
      </c>
      <c r="C516" s="19">
        <v>2</v>
      </c>
      <c r="D516" s="375" t="s">
        <v>456</v>
      </c>
      <c r="E516" s="1" t="s">
        <v>435</v>
      </c>
      <c r="F516" s="1"/>
      <c r="G516" s="1"/>
      <c r="H516" s="1"/>
      <c r="I516" s="1"/>
      <c r="J516" s="1"/>
      <c r="K516" s="1"/>
      <c r="L516" s="19">
        <v>7</v>
      </c>
      <c r="M516" s="2" t="s">
        <v>73</v>
      </c>
      <c r="N516" s="19"/>
      <c r="O516" s="19">
        <v>27</v>
      </c>
      <c r="P516" s="19">
        <v>41</v>
      </c>
      <c r="Q516" s="19">
        <f>P516-O516+1</f>
        <v>15</v>
      </c>
      <c r="R516" s="19">
        <v>30</v>
      </c>
      <c r="S516" s="19"/>
      <c r="T516" s="20">
        <f>R516/Q516</f>
        <v>2</v>
      </c>
      <c r="U516" s="376">
        <f>S516/5</f>
        <v>0</v>
      </c>
      <c r="V516" s="1"/>
      <c r="W516" s="21">
        <f>IF(Q516=0,0,R516)</f>
        <v>30</v>
      </c>
      <c r="X516" s="22">
        <f>IF(Q516=0,0,S516/1.5)</f>
        <v>0</v>
      </c>
      <c r="Y516" s="21">
        <f>V516+W516+X516</f>
        <v>30</v>
      </c>
      <c r="Z516" s="382">
        <v>59</v>
      </c>
      <c r="AA516" s="382">
        <v>1.1000000000000001</v>
      </c>
      <c r="AB516" s="382">
        <f>AA516*Y516</f>
        <v>33</v>
      </c>
      <c r="AC516" s="219"/>
      <c r="AD516" s="119"/>
      <c r="AE516" s="14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</row>
    <row r="517" spans="1:94" s="98" customFormat="1">
      <c r="A517" s="374"/>
      <c r="B517" s="375" t="s">
        <v>434</v>
      </c>
      <c r="C517" s="19">
        <v>2</v>
      </c>
      <c r="D517" s="375" t="s">
        <v>456</v>
      </c>
      <c r="E517" s="1" t="s">
        <v>435</v>
      </c>
      <c r="F517" s="1"/>
      <c r="G517" s="1"/>
      <c r="H517" s="1"/>
      <c r="I517" s="1"/>
      <c r="J517" s="1"/>
      <c r="K517" s="1"/>
      <c r="L517" s="19">
        <v>7</v>
      </c>
      <c r="M517" s="2" t="s">
        <v>72</v>
      </c>
      <c r="N517" s="19"/>
      <c r="O517" s="19">
        <v>27</v>
      </c>
      <c r="P517" s="19">
        <v>41</v>
      </c>
      <c r="Q517" s="19">
        <f>P517-O517+1</f>
        <v>15</v>
      </c>
      <c r="R517" s="19">
        <v>30</v>
      </c>
      <c r="S517" s="19"/>
      <c r="T517" s="20">
        <f>R517/Q517</f>
        <v>2</v>
      </c>
      <c r="U517" s="376">
        <f>S517/5</f>
        <v>0</v>
      </c>
      <c r="V517" s="1"/>
      <c r="W517" s="21">
        <f>IF(Q517=0,0,R517)</f>
        <v>30</v>
      </c>
      <c r="X517" s="22">
        <f>IF(Q517=0,0,S517/1.5)</f>
        <v>0</v>
      </c>
      <c r="Y517" s="21">
        <f>V517+W517+X517</f>
        <v>30</v>
      </c>
      <c r="Z517" s="382">
        <v>59</v>
      </c>
      <c r="AA517" s="382">
        <v>1.1000000000000001</v>
      </c>
      <c r="AB517" s="382">
        <f>AA517*Y517</f>
        <v>33</v>
      </c>
      <c r="AC517" s="219"/>
      <c r="AD517" s="119"/>
      <c r="AE517" s="14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</row>
    <row r="518" spans="1:94" s="98" customFormat="1">
      <c r="A518" s="374"/>
      <c r="B518" s="375" t="s">
        <v>515</v>
      </c>
      <c r="C518" s="19">
        <v>2</v>
      </c>
      <c r="D518" s="375" t="s">
        <v>456</v>
      </c>
      <c r="E518" s="1" t="s">
        <v>436</v>
      </c>
      <c r="F518" s="1"/>
      <c r="G518" s="1"/>
      <c r="H518" s="1"/>
      <c r="I518" s="1"/>
      <c r="J518" s="1"/>
      <c r="K518" s="1"/>
      <c r="L518" s="19">
        <v>7</v>
      </c>
      <c r="M518" s="2" t="s">
        <v>102</v>
      </c>
      <c r="N518" s="19"/>
      <c r="O518" s="19">
        <v>27</v>
      </c>
      <c r="P518" s="19">
        <v>41</v>
      </c>
      <c r="Q518" s="19">
        <f>P518-O518+1</f>
        <v>15</v>
      </c>
      <c r="R518" s="19">
        <v>30</v>
      </c>
      <c r="S518" s="19"/>
      <c r="T518" s="20">
        <f>R518/Q518</f>
        <v>2</v>
      </c>
      <c r="U518" s="376">
        <f>S518/5</f>
        <v>0</v>
      </c>
      <c r="V518" s="1"/>
      <c r="W518" s="21">
        <f>IF(Q518=0,0,R518)</f>
        <v>30</v>
      </c>
      <c r="X518" s="22">
        <f>IF(Q518=0,0,S518/1.5)</f>
        <v>0</v>
      </c>
      <c r="Y518" s="21">
        <f>V518+W518+X518</f>
        <v>30</v>
      </c>
      <c r="Z518" s="382">
        <v>64</v>
      </c>
      <c r="AA518" s="382">
        <v>1.2</v>
      </c>
      <c r="AB518" s="382">
        <f>AA518*Y518</f>
        <v>36</v>
      </c>
      <c r="AC518" s="219"/>
      <c r="AD518" s="119"/>
      <c r="AE518" s="14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</row>
    <row r="519" spans="1:94" s="98" customFormat="1">
      <c r="A519" s="374"/>
      <c r="B519" s="375" t="s">
        <v>515</v>
      </c>
      <c r="C519" s="19">
        <v>2</v>
      </c>
      <c r="D519" s="375" t="s">
        <v>456</v>
      </c>
      <c r="E519" s="1" t="s">
        <v>97</v>
      </c>
      <c r="F519" s="1"/>
      <c r="G519" s="1"/>
      <c r="H519" s="1"/>
      <c r="I519" s="1"/>
      <c r="J519" s="1"/>
      <c r="K519" s="1"/>
      <c r="L519" s="19">
        <v>7</v>
      </c>
      <c r="M519" s="2" t="s">
        <v>293</v>
      </c>
      <c r="N519" s="19"/>
      <c r="O519" s="19">
        <v>27</v>
      </c>
      <c r="P519" s="19">
        <v>41</v>
      </c>
      <c r="Q519" s="19">
        <f>P519-O519+1</f>
        <v>15</v>
      </c>
      <c r="R519" s="19">
        <v>45</v>
      </c>
      <c r="S519" s="19"/>
      <c r="T519" s="20">
        <f>R519/Q519</f>
        <v>3</v>
      </c>
      <c r="U519" s="376">
        <f>S519/5</f>
        <v>0</v>
      </c>
      <c r="V519" s="1"/>
      <c r="W519" s="21">
        <f>IF(Q519=0,0,R519)</f>
        <v>45</v>
      </c>
      <c r="X519" s="22">
        <f>IF(Q519=0,0,S519/1.5)</f>
        <v>0</v>
      </c>
      <c r="Y519" s="21">
        <f>V519+W519+X519</f>
        <v>45</v>
      </c>
      <c r="Z519" s="382">
        <v>64</v>
      </c>
      <c r="AA519" s="382">
        <v>1.2</v>
      </c>
      <c r="AB519" s="382">
        <f>AA519*Y519</f>
        <v>54</v>
      </c>
      <c r="AC519" s="219"/>
      <c r="AD519" s="119"/>
      <c r="AE519" s="14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</row>
    <row r="522" spans="1:94" s="137" customFormat="1">
      <c r="A522" s="383" t="s">
        <v>143</v>
      </c>
      <c r="B522" s="375" t="s">
        <v>251</v>
      </c>
      <c r="C522" s="19">
        <v>2</v>
      </c>
      <c r="D522" s="375" t="s">
        <v>522</v>
      </c>
      <c r="E522" s="1" t="s">
        <v>521</v>
      </c>
      <c r="F522" s="1"/>
      <c r="G522" s="1"/>
      <c r="H522" s="1"/>
      <c r="I522" s="1"/>
      <c r="J522" s="1"/>
      <c r="K522" s="1"/>
      <c r="L522" s="2">
        <v>7</v>
      </c>
      <c r="M522" s="2" t="s">
        <v>532</v>
      </c>
      <c r="N522" s="19"/>
      <c r="O522" s="19">
        <v>27</v>
      </c>
      <c r="P522" s="19">
        <v>41</v>
      </c>
      <c r="Q522" s="19">
        <f>P522-O522+1</f>
        <v>15</v>
      </c>
      <c r="R522" s="19">
        <v>30</v>
      </c>
      <c r="S522" s="19"/>
      <c r="T522" s="20">
        <f>R522/Q522</f>
        <v>2</v>
      </c>
      <c r="U522" s="376">
        <f>S522/5</f>
        <v>0</v>
      </c>
      <c r="V522" s="1"/>
      <c r="W522" s="21">
        <f>IF(Q522=0,0,R522)</f>
        <v>30</v>
      </c>
      <c r="X522" s="22">
        <f>IF(Q522=0,0,S522/1.5)</f>
        <v>0</v>
      </c>
      <c r="Y522" s="21">
        <f>V522+W522+X522</f>
        <v>30</v>
      </c>
      <c r="Z522" s="21">
        <v>63</v>
      </c>
      <c r="AA522" s="21">
        <v>1.3</v>
      </c>
      <c r="AB522" s="21">
        <f>AA522*Y522</f>
        <v>39</v>
      </c>
      <c r="AC522" s="219"/>
      <c r="AD522" s="119"/>
      <c r="AE522" s="14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</row>
    <row r="523" spans="1:94" s="137" customFormat="1">
      <c r="A523" s="383" t="s">
        <v>143</v>
      </c>
      <c r="B523" s="375" t="s">
        <v>252</v>
      </c>
      <c r="C523" s="19">
        <v>2</v>
      </c>
      <c r="D523" s="375" t="s">
        <v>522</v>
      </c>
      <c r="E523" s="1" t="s">
        <v>521</v>
      </c>
      <c r="F523" s="1"/>
      <c r="G523" s="1"/>
      <c r="H523" s="1"/>
      <c r="I523" s="1"/>
      <c r="J523" s="1"/>
      <c r="K523" s="1"/>
      <c r="L523" s="2">
        <v>7</v>
      </c>
      <c r="M523" s="2" t="s">
        <v>335</v>
      </c>
      <c r="N523" s="19"/>
      <c r="O523" s="19">
        <v>27</v>
      </c>
      <c r="P523" s="19">
        <v>41</v>
      </c>
      <c r="Q523" s="19">
        <f>P523-O523+1</f>
        <v>15</v>
      </c>
      <c r="R523" s="19">
        <v>30</v>
      </c>
      <c r="S523" s="19"/>
      <c r="T523" s="20">
        <f>R523/Q523</f>
        <v>2</v>
      </c>
      <c r="U523" s="376">
        <f>S523/5</f>
        <v>0</v>
      </c>
      <c r="V523" s="1"/>
      <c r="W523" s="21">
        <f>IF(Q523=0,0,R523)</f>
        <v>30</v>
      </c>
      <c r="X523" s="22">
        <f>IF(Q523=0,0,S523/1.5)</f>
        <v>0</v>
      </c>
      <c r="Y523" s="21">
        <f>V523+W523+X523</f>
        <v>30</v>
      </c>
      <c r="Z523" s="21">
        <v>64</v>
      </c>
      <c r="AA523" s="21">
        <v>1.3</v>
      </c>
      <c r="AB523" s="21">
        <f>AA523*Y523</f>
        <v>39</v>
      </c>
      <c r="AC523" s="219"/>
      <c r="AD523" s="119"/>
      <c r="AE523" s="14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</row>
  </sheetData>
  <sortState ref="A2:U340">
    <sortCondition ref="D1"/>
  </sortState>
  <mergeCells count="12">
    <mergeCell ref="A33:AB33"/>
    <mergeCell ref="A452:AB452"/>
    <mergeCell ref="A479:AB480"/>
    <mergeCell ref="AC479:AC480"/>
    <mergeCell ref="A295:AB295"/>
    <mergeCell ref="A247:AB247"/>
    <mergeCell ref="A348:AB348"/>
    <mergeCell ref="A372:AB372"/>
    <mergeCell ref="A269:AB269"/>
    <mergeCell ref="A89:AB89"/>
    <mergeCell ref="A475:AB475"/>
    <mergeCell ref="A218:AB218"/>
  </mergeCells>
  <printOptions horizontalCentered="1"/>
  <pageMargins left="0" right="0" top="0.1" bottom="0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8"/>
  <sheetViews>
    <sheetView zoomScale="90" zoomScaleNormal="90" workbookViewId="0">
      <selection activeCell="E119" sqref="E119"/>
    </sheetView>
  </sheetViews>
  <sheetFormatPr defaultRowHeight="14.25"/>
  <cols>
    <col min="1" max="1" width="10.75" customWidth="1"/>
    <col min="2" max="2" width="16.25" customWidth="1"/>
    <col min="3" max="3" width="3.5" customWidth="1"/>
    <col min="4" max="4" width="21" customWidth="1"/>
    <col min="5" max="5" width="23.875" customWidth="1"/>
    <col min="6" max="6" width="10.875" hidden="1" customWidth="1"/>
    <col min="7" max="11" width="5.125" style="217" hidden="1" customWidth="1"/>
    <col min="12" max="12" width="9.625" customWidth="1"/>
    <col min="13" max="13" width="14.25" customWidth="1"/>
    <col min="14" max="14" width="0" hidden="1" customWidth="1"/>
    <col min="15" max="15" width="3" customWidth="1"/>
    <col min="16" max="16" width="4.25" customWidth="1"/>
    <col min="17" max="17" width="3.375" customWidth="1"/>
    <col min="18" max="18" width="4.875" customWidth="1"/>
    <col min="19" max="19" width="4.5" customWidth="1"/>
    <col min="20" max="22" width="0" hidden="1" customWidth="1"/>
    <col min="23" max="23" width="5.5" customWidth="1"/>
    <col min="24" max="24" width="5.75" customWidth="1"/>
    <col min="25" max="25" width="6.625" customWidth="1"/>
    <col min="26" max="26" width="6.25" customWidth="1"/>
    <col min="27" max="28" width="6" customWidth="1"/>
    <col min="29" max="29" width="7" customWidth="1"/>
  </cols>
  <sheetData>
    <row r="1" spans="1:31" s="115" customFormat="1" ht="25.5">
      <c r="A1" s="108" t="s">
        <v>15</v>
      </c>
      <c r="B1" s="108" t="s">
        <v>16</v>
      </c>
      <c r="C1" s="109" t="s">
        <v>148</v>
      </c>
      <c r="D1" s="108" t="s">
        <v>17</v>
      </c>
      <c r="E1" s="108" t="s">
        <v>18</v>
      </c>
      <c r="F1" s="108"/>
      <c r="G1" s="108"/>
      <c r="H1" s="108"/>
      <c r="I1" s="108"/>
      <c r="J1" s="108"/>
      <c r="K1" s="108"/>
      <c r="L1" s="108" t="s">
        <v>19</v>
      </c>
      <c r="M1" s="108" t="s">
        <v>20</v>
      </c>
      <c r="N1" s="109" t="s">
        <v>1</v>
      </c>
      <c r="O1" s="108" t="s">
        <v>21</v>
      </c>
      <c r="P1" s="108" t="s">
        <v>22</v>
      </c>
      <c r="Q1" s="109" t="s">
        <v>2</v>
      </c>
      <c r="R1" s="108" t="s">
        <v>33</v>
      </c>
      <c r="S1" s="108" t="s">
        <v>34</v>
      </c>
      <c r="T1" s="110" t="s">
        <v>3</v>
      </c>
      <c r="U1" s="110" t="s">
        <v>4</v>
      </c>
      <c r="V1" s="109" t="s">
        <v>32</v>
      </c>
      <c r="W1" s="108" t="s">
        <v>5</v>
      </c>
      <c r="X1" s="108" t="s">
        <v>6</v>
      </c>
      <c r="Y1" s="111" t="s">
        <v>362</v>
      </c>
      <c r="Z1" s="114" t="s">
        <v>360</v>
      </c>
      <c r="AA1" s="114" t="s">
        <v>363</v>
      </c>
      <c r="AB1" s="114" t="s">
        <v>361</v>
      </c>
      <c r="AC1" s="112" t="s">
        <v>373</v>
      </c>
      <c r="AD1" s="123" t="s">
        <v>382</v>
      </c>
      <c r="AE1" s="122" t="s">
        <v>383</v>
      </c>
    </row>
    <row r="2" spans="1:31" s="148" customFormat="1" ht="15.95" customHeight="1">
      <c r="A2" s="180" t="s">
        <v>228</v>
      </c>
      <c r="B2" s="181" t="s">
        <v>163</v>
      </c>
      <c r="C2" s="182">
        <v>2</v>
      </c>
      <c r="D2" s="181" t="s">
        <v>60</v>
      </c>
      <c r="E2" s="183" t="s">
        <v>150</v>
      </c>
      <c r="F2" s="183"/>
      <c r="G2" s="209"/>
      <c r="H2" s="209"/>
      <c r="I2" s="209"/>
      <c r="J2" s="209"/>
      <c r="K2" s="209"/>
      <c r="L2" s="182" t="s">
        <v>77</v>
      </c>
      <c r="M2" s="184" t="s">
        <v>36</v>
      </c>
      <c r="N2" s="182"/>
      <c r="O2" s="182">
        <v>23</v>
      </c>
      <c r="P2" s="182">
        <v>27</v>
      </c>
      <c r="Q2" s="182">
        <f>P2-O2+1</f>
        <v>5</v>
      </c>
      <c r="R2" s="182"/>
      <c r="S2" s="182">
        <v>60</v>
      </c>
      <c r="T2" s="185">
        <f>R2/Q2</f>
        <v>0</v>
      </c>
      <c r="U2" s="186">
        <f t="shared" ref="U2:U7" si="0">S2/6</f>
        <v>10</v>
      </c>
      <c r="V2" s="183"/>
      <c r="W2" s="187">
        <f>IF(Q2=0,0,R2)</f>
        <v>0</v>
      </c>
      <c r="X2" s="188">
        <f>IF(Q2=0,0,S2/1.5)</f>
        <v>40</v>
      </c>
      <c r="Y2" s="187">
        <f>V2+W2+X2</f>
        <v>40</v>
      </c>
      <c r="Z2" s="187">
        <v>28</v>
      </c>
      <c r="AA2" s="187">
        <v>1</v>
      </c>
      <c r="AB2" s="187">
        <f t="shared" ref="AB2:AB15" si="1">AA2*Y2</f>
        <v>40</v>
      </c>
      <c r="AC2" s="146"/>
      <c r="AD2" s="147"/>
    </row>
    <row r="3" spans="1:31" s="148" customFormat="1" ht="15.95" customHeight="1">
      <c r="A3" s="180" t="s">
        <v>228</v>
      </c>
      <c r="B3" s="181" t="s">
        <v>160</v>
      </c>
      <c r="C3" s="182">
        <v>2</v>
      </c>
      <c r="D3" s="181" t="s">
        <v>60</v>
      </c>
      <c r="E3" s="183" t="s">
        <v>150</v>
      </c>
      <c r="F3" s="183"/>
      <c r="G3" s="209"/>
      <c r="H3" s="209"/>
      <c r="I3" s="209"/>
      <c r="J3" s="209"/>
      <c r="K3" s="209"/>
      <c r="L3" s="182" t="s">
        <v>77</v>
      </c>
      <c r="M3" s="184" t="s">
        <v>37</v>
      </c>
      <c r="N3" s="182"/>
      <c r="O3" s="182">
        <v>23</v>
      </c>
      <c r="P3" s="182">
        <v>27</v>
      </c>
      <c r="Q3" s="182">
        <f>P3-O3+1</f>
        <v>5</v>
      </c>
      <c r="R3" s="182"/>
      <c r="S3" s="182">
        <v>60</v>
      </c>
      <c r="T3" s="185">
        <f>R3/Q3</f>
        <v>0</v>
      </c>
      <c r="U3" s="186">
        <f t="shared" si="0"/>
        <v>10</v>
      </c>
      <c r="V3" s="183"/>
      <c r="W3" s="187">
        <f>IF(Q3=0,0,R3)</f>
        <v>0</v>
      </c>
      <c r="X3" s="188">
        <f>IF(Q3=0,0,S3/1.5)</f>
        <v>40</v>
      </c>
      <c r="Y3" s="187">
        <f>V3+W3+X3</f>
        <v>40</v>
      </c>
      <c r="Z3" s="187">
        <v>29</v>
      </c>
      <c r="AA3" s="187">
        <v>1</v>
      </c>
      <c r="AB3" s="187">
        <f t="shared" si="1"/>
        <v>40</v>
      </c>
      <c r="AC3" s="146"/>
      <c r="AD3" s="147"/>
    </row>
    <row r="4" spans="1:31" s="148" customFormat="1" ht="15.95" customHeight="1">
      <c r="A4" s="180" t="s">
        <v>228</v>
      </c>
      <c r="B4" s="181" t="s">
        <v>149</v>
      </c>
      <c r="C4" s="182">
        <v>2</v>
      </c>
      <c r="D4" s="189" t="s">
        <v>41</v>
      </c>
      <c r="E4" s="183" t="s">
        <v>150</v>
      </c>
      <c r="F4" s="183"/>
      <c r="G4" s="209"/>
      <c r="H4" s="209"/>
      <c r="I4" s="209"/>
      <c r="J4" s="209"/>
      <c r="K4" s="209"/>
      <c r="L4" s="182" t="s">
        <v>80</v>
      </c>
      <c r="M4" s="184" t="s">
        <v>36</v>
      </c>
      <c r="N4" s="182"/>
      <c r="O4" s="182">
        <v>23</v>
      </c>
      <c r="P4" s="182">
        <v>27</v>
      </c>
      <c r="Q4" s="182">
        <f>P4-O4+1</f>
        <v>5</v>
      </c>
      <c r="R4" s="182"/>
      <c r="S4" s="182">
        <v>60</v>
      </c>
      <c r="T4" s="185">
        <f>R4/Q4</f>
        <v>0</v>
      </c>
      <c r="U4" s="186">
        <f t="shared" si="0"/>
        <v>10</v>
      </c>
      <c r="V4" s="183"/>
      <c r="W4" s="187">
        <f>IF(Q4=0,0,R4)</f>
        <v>0</v>
      </c>
      <c r="X4" s="188">
        <f>IF(Q4=0,0,S4/1.5)</f>
        <v>40</v>
      </c>
      <c r="Y4" s="187">
        <f>V4+W4+X4</f>
        <v>40</v>
      </c>
      <c r="Z4" s="187">
        <v>28</v>
      </c>
      <c r="AA4" s="187">
        <v>1</v>
      </c>
      <c r="AB4" s="187">
        <f t="shared" si="1"/>
        <v>40</v>
      </c>
      <c r="AC4" s="146"/>
      <c r="AD4" s="147"/>
    </row>
    <row r="5" spans="1:31" s="148" customFormat="1" ht="15.95" customHeight="1">
      <c r="A5" s="180" t="s">
        <v>228</v>
      </c>
      <c r="B5" s="181" t="s">
        <v>151</v>
      </c>
      <c r="C5" s="182">
        <v>2</v>
      </c>
      <c r="D5" s="189" t="s">
        <v>45</v>
      </c>
      <c r="E5" s="183" t="s">
        <v>150</v>
      </c>
      <c r="F5" s="183"/>
      <c r="G5" s="209"/>
      <c r="H5" s="209"/>
      <c r="I5" s="209"/>
      <c r="J5" s="209"/>
      <c r="K5" s="209"/>
      <c r="L5" s="182" t="s">
        <v>80</v>
      </c>
      <c r="M5" s="184" t="s">
        <v>37</v>
      </c>
      <c r="N5" s="182"/>
      <c r="O5" s="182">
        <v>23</v>
      </c>
      <c r="P5" s="182">
        <v>27</v>
      </c>
      <c r="Q5" s="182">
        <f>P5-O5+1</f>
        <v>5</v>
      </c>
      <c r="R5" s="182"/>
      <c r="S5" s="182">
        <v>60</v>
      </c>
      <c r="T5" s="185">
        <f>R5/Q5</f>
        <v>0</v>
      </c>
      <c r="U5" s="186">
        <f t="shared" si="0"/>
        <v>10</v>
      </c>
      <c r="V5" s="183"/>
      <c r="W5" s="187">
        <f>IF(Q5=0,0,R5)</f>
        <v>0</v>
      </c>
      <c r="X5" s="188">
        <f>IF(Q5=0,0,S5/1.5)</f>
        <v>40</v>
      </c>
      <c r="Y5" s="187">
        <f>V5+W5+X5</f>
        <v>40</v>
      </c>
      <c r="Z5" s="187">
        <v>28</v>
      </c>
      <c r="AA5" s="187">
        <v>1</v>
      </c>
      <c r="AB5" s="187">
        <f t="shared" si="1"/>
        <v>40</v>
      </c>
      <c r="AC5" s="146"/>
      <c r="AD5" s="147"/>
    </row>
    <row r="6" spans="1:31" s="148" customFormat="1" ht="15.95" customHeight="1">
      <c r="A6" s="180" t="s">
        <v>228</v>
      </c>
      <c r="B6" s="181" t="s">
        <v>170</v>
      </c>
      <c r="C6" s="182">
        <v>2</v>
      </c>
      <c r="D6" s="189" t="s">
        <v>24</v>
      </c>
      <c r="E6" s="183" t="s">
        <v>150</v>
      </c>
      <c r="F6" s="183"/>
      <c r="G6" s="209"/>
      <c r="H6" s="209"/>
      <c r="I6" s="209"/>
      <c r="J6" s="209"/>
      <c r="K6" s="209"/>
      <c r="L6" s="182" t="s">
        <v>78</v>
      </c>
      <c r="M6" s="184" t="s">
        <v>36</v>
      </c>
      <c r="N6" s="182"/>
      <c r="O6" s="182">
        <v>23</v>
      </c>
      <c r="P6" s="182">
        <v>27</v>
      </c>
      <c r="Q6" s="182">
        <f t="shared" ref="Q6:Q11" si="2">P6-O6+1</f>
        <v>5</v>
      </c>
      <c r="R6" s="182"/>
      <c r="S6" s="182">
        <v>60</v>
      </c>
      <c r="T6" s="185">
        <f t="shared" ref="T6:T11" si="3">R6/Q6</f>
        <v>0</v>
      </c>
      <c r="U6" s="186">
        <f t="shared" si="0"/>
        <v>10</v>
      </c>
      <c r="V6" s="183"/>
      <c r="W6" s="187">
        <f t="shared" ref="W6:W11" si="4">IF(Q6=0,0,R6)</f>
        <v>0</v>
      </c>
      <c r="X6" s="188">
        <f t="shared" ref="X6:X11" si="5">IF(Q6=0,0,S6/1.5)</f>
        <v>40</v>
      </c>
      <c r="Y6" s="187">
        <f t="shared" ref="Y6:Y11" si="6">V6+W6+X6</f>
        <v>40</v>
      </c>
      <c r="Z6" s="187">
        <v>28</v>
      </c>
      <c r="AA6" s="187">
        <v>1</v>
      </c>
      <c r="AB6" s="187">
        <f t="shared" si="1"/>
        <v>40</v>
      </c>
      <c r="AC6" s="146"/>
      <c r="AD6" s="147"/>
    </row>
    <row r="7" spans="1:31" s="148" customFormat="1" ht="15.95" customHeight="1">
      <c r="A7" s="180" t="s">
        <v>228</v>
      </c>
      <c r="B7" s="181" t="s">
        <v>171</v>
      </c>
      <c r="C7" s="182">
        <v>2</v>
      </c>
      <c r="D7" s="189" t="s">
        <v>24</v>
      </c>
      <c r="E7" s="183" t="s">
        <v>150</v>
      </c>
      <c r="F7" s="183"/>
      <c r="G7" s="209"/>
      <c r="H7" s="209"/>
      <c r="I7" s="209"/>
      <c r="J7" s="209"/>
      <c r="K7" s="209"/>
      <c r="L7" s="182" t="s">
        <v>78</v>
      </c>
      <c r="M7" s="184" t="s">
        <v>37</v>
      </c>
      <c r="N7" s="182"/>
      <c r="O7" s="182">
        <v>23</v>
      </c>
      <c r="P7" s="182">
        <v>27</v>
      </c>
      <c r="Q7" s="182">
        <f t="shared" si="2"/>
        <v>5</v>
      </c>
      <c r="R7" s="182"/>
      <c r="S7" s="182">
        <v>60</v>
      </c>
      <c r="T7" s="185">
        <f t="shared" si="3"/>
        <v>0</v>
      </c>
      <c r="U7" s="186">
        <f t="shared" si="0"/>
        <v>10</v>
      </c>
      <c r="V7" s="183"/>
      <c r="W7" s="187">
        <f t="shared" si="4"/>
        <v>0</v>
      </c>
      <c r="X7" s="188">
        <f t="shared" si="5"/>
        <v>40</v>
      </c>
      <c r="Y7" s="187">
        <f t="shared" si="6"/>
        <v>40</v>
      </c>
      <c r="Z7" s="187">
        <v>28</v>
      </c>
      <c r="AA7" s="187">
        <v>1</v>
      </c>
      <c r="AB7" s="187">
        <f t="shared" si="1"/>
        <v>40</v>
      </c>
      <c r="AC7" s="146"/>
      <c r="AD7" s="147"/>
    </row>
    <row r="8" spans="1:31" s="99" customFormat="1" ht="15.95" customHeight="1">
      <c r="A8" s="190" t="s">
        <v>228</v>
      </c>
      <c r="B8" s="191" t="s">
        <v>172</v>
      </c>
      <c r="C8" s="192">
        <v>2</v>
      </c>
      <c r="D8" s="200" t="s">
        <v>11</v>
      </c>
      <c r="E8" s="193" t="s">
        <v>9</v>
      </c>
      <c r="F8" s="193"/>
      <c r="G8" s="210"/>
      <c r="H8" s="210"/>
      <c r="I8" s="210"/>
      <c r="J8" s="210"/>
      <c r="K8" s="210"/>
      <c r="L8" s="192">
        <v>2</v>
      </c>
      <c r="M8" s="194" t="s">
        <v>75</v>
      </c>
      <c r="N8" s="192"/>
      <c r="O8" s="192">
        <v>28</v>
      </c>
      <c r="P8" s="192">
        <v>37</v>
      </c>
      <c r="Q8" s="192">
        <f>P8-O8+1</f>
        <v>10</v>
      </c>
      <c r="R8" s="192">
        <v>30</v>
      </c>
      <c r="S8" s="192"/>
      <c r="T8" s="195">
        <f>R8/Q8</f>
        <v>3</v>
      </c>
      <c r="U8" s="196"/>
      <c r="V8" s="197"/>
      <c r="W8" s="198">
        <f>IF(Q8=0,0,R8)</f>
        <v>30</v>
      </c>
      <c r="X8" s="199">
        <f>IF(Q8=0,0,S8/1.5)</f>
        <v>0</v>
      </c>
      <c r="Y8" s="198">
        <f>V8+W8+X8</f>
        <v>30</v>
      </c>
      <c r="Z8" s="201">
        <v>57</v>
      </c>
      <c r="AA8" s="201">
        <v>1.2</v>
      </c>
      <c r="AB8" s="201">
        <f t="shared" si="1"/>
        <v>36</v>
      </c>
      <c r="AC8" s="104"/>
      <c r="AD8" s="116"/>
    </row>
    <row r="9" spans="1:31" s="98" customFormat="1" ht="15">
      <c r="A9" s="190" t="s">
        <v>228</v>
      </c>
      <c r="B9" s="191" t="s">
        <v>516</v>
      </c>
      <c r="C9" s="192">
        <v>2</v>
      </c>
      <c r="D9" s="200" t="s">
        <v>45</v>
      </c>
      <c r="E9" s="197" t="s">
        <v>9</v>
      </c>
      <c r="F9" s="197"/>
      <c r="G9" s="211"/>
      <c r="H9" s="211"/>
      <c r="I9" s="211"/>
      <c r="J9" s="211"/>
      <c r="K9" s="211"/>
      <c r="L9" s="192">
        <v>2</v>
      </c>
      <c r="M9" s="194" t="s">
        <v>83</v>
      </c>
      <c r="N9" s="192"/>
      <c r="O9" s="192">
        <v>28</v>
      </c>
      <c r="P9" s="192">
        <v>37</v>
      </c>
      <c r="Q9" s="192">
        <f>P9-O9+1</f>
        <v>10</v>
      </c>
      <c r="R9" s="192">
        <v>30</v>
      </c>
      <c r="S9" s="192"/>
      <c r="T9" s="195">
        <f>R9/Q9</f>
        <v>3</v>
      </c>
      <c r="U9" s="196">
        <f>S9/5</f>
        <v>0</v>
      </c>
      <c r="V9" s="197"/>
      <c r="W9" s="198">
        <f t="shared" ref="W9" si="7">IF(Q9=0,0,R9)</f>
        <v>30</v>
      </c>
      <c r="X9" s="199">
        <f>IF(Q9=0,0,S9/1.5)</f>
        <v>0</v>
      </c>
      <c r="Y9" s="198">
        <f>V9+W9+X9</f>
        <v>30</v>
      </c>
      <c r="Z9" s="201">
        <v>64</v>
      </c>
      <c r="AA9" s="201">
        <v>1.2</v>
      </c>
      <c r="AB9" s="201">
        <f t="shared" ref="AB9" si="8">AA9*Y9</f>
        <v>36</v>
      </c>
      <c r="AC9" s="104"/>
      <c r="AD9" s="117"/>
    </row>
    <row r="10" spans="1:31" s="99" customFormat="1" ht="15.95" customHeight="1">
      <c r="A10" s="190" t="s">
        <v>228</v>
      </c>
      <c r="B10" s="191" t="s">
        <v>169</v>
      </c>
      <c r="C10" s="192">
        <v>2</v>
      </c>
      <c r="D10" s="200" t="s">
        <v>11</v>
      </c>
      <c r="E10" s="193" t="s">
        <v>9</v>
      </c>
      <c r="F10" s="193"/>
      <c r="G10" s="210"/>
      <c r="H10" s="210"/>
      <c r="I10" s="210"/>
      <c r="J10" s="210"/>
      <c r="K10" s="210"/>
      <c r="L10" s="192">
        <v>3</v>
      </c>
      <c r="M10" s="194" t="s">
        <v>139</v>
      </c>
      <c r="N10" s="192"/>
      <c r="O10" s="192">
        <v>28</v>
      </c>
      <c r="P10" s="192">
        <v>37</v>
      </c>
      <c r="Q10" s="192">
        <f t="shared" si="2"/>
        <v>10</v>
      </c>
      <c r="R10" s="192">
        <v>30</v>
      </c>
      <c r="S10" s="192"/>
      <c r="T10" s="195">
        <f t="shared" si="3"/>
        <v>3</v>
      </c>
      <c r="U10" s="196">
        <f>S10/6</f>
        <v>0</v>
      </c>
      <c r="V10" s="197"/>
      <c r="W10" s="198">
        <f t="shared" si="4"/>
        <v>30</v>
      </c>
      <c r="X10" s="199">
        <f t="shared" si="5"/>
        <v>0</v>
      </c>
      <c r="Y10" s="198">
        <f t="shared" si="6"/>
        <v>30</v>
      </c>
      <c r="Z10" s="201">
        <v>61</v>
      </c>
      <c r="AA10" s="201">
        <v>1.3</v>
      </c>
      <c r="AB10" s="201">
        <f t="shared" si="1"/>
        <v>39</v>
      </c>
      <c r="AC10" s="104"/>
      <c r="AD10" s="116"/>
    </row>
    <row r="11" spans="1:31" s="99" customFormat="1" ht="15.95" customHeight="1">
      <c r="A11" s="190" t="s">
        <v>228</v>
      </c>
      <c r="B11" s="191" t="s">
        <v>175</v>
      </c>
      <c r="C11" s="192">
        <v>2</v>
      </c>
      <c r="D11" s="200" t="s">
        <v>11</v>
      </c>
      <c r="E11" s="193" t="s">
        <v>9</v>
      </c>
      <c r="F11" s="193"/>
      <c r="G11" s="210"/>
      <c r="H11" s="210"/>
      <c r="I11" s="210"/>
      <c r="J11" s="210"/>
      <c r="K11" s="210"/>
      <c r="L11" s="192">
        <v>3</v>
      </c>
      <c r="M11" s="194" t="s">
        <v>140</v>
      </c>
      <c r="N11" s="192"/>
      <c r="O11" s="192">
        <v>28</v>
      </c>
      <c r="P11" s="192">
        <v>37</v>
      </c>
      <c r="Q11" s="192">
        <f t="shared" si="2"/>
        <v>10</v>
      </c>
      <c r="R11" s="192">
        <v>30</v>
      </c>
      <c r="S11" s="192"/>
      <c r="T11" s="195">
        <f t="shared" si="3"/>
        <v>3</v>
      </c>
      <c r="U11" s="196">
        <f>S11/6</f>
        <v>0</v>
      </c>
      <c r="V11" s="197"/>
      <c r="W11" s="198">
        <f t="shared" si="4"/>
        <v>30</v>
      </c>
      <c r="X11" s="199">
        <f t="shared" si="5"/>
        <v>0</v>
      </c>
      <c r="Y11" s="198">
        <f t="shared" si="6"/>
        <v>30</v>
      </c>
      <c r="Z11" s="201">
        <v>61</v>
      </c>
      <c r="AA11" s="201">
        <v>1.3</v>
      </c>
      <c r="AB11" s="201">
        <f t="shared" si="1"/>
        <v>39</v>
      </c>
      <c r="AC11" s="104"/>
      <c r="AD11" s="116"/>
    </row>
    <row r="12" spans="1:31" s="98" customFormat="1" ht="15">
      <c r="A12" s="190" t="s">
        <v>228</v>
      </c>
      <c r="B12" s="191" t="s">
        <v>515</v>
      </c>
      <c r="C12" s="192">
        <v>2</v>
      </c>
      <c r="D12" s="200" t="s">
        <v>45</v>
      </c>
      <c r="E12" s="197" t="s">
        <v>9</v>
      </c>
      <c r="F12" s="197"/>
      <c r="G12" s="211"/>
      <c r="H12" s="211"/>
      <c r="I12" s="211"/>
      <c r="J12" s="211"/>
      <c r="K12" s="211"/>
      <c r="L12" s="192">
        <v>4</v>
      </c>
      <c r="M12" s="194" t="s">
        <v>83</v>
      </c>
      <c r="N12" s="192"/>
      <c r="O12" s="192">
        <v>28</v>
      </c>
      <c r="P12" s="192">
        <v>37</v>
      </c>
      <c r="Q12" s="192">
        <f>P12-O12+1</f>
        <v>10</v>
      </c>
      <c r="R12" s="192">
        <v>30</v>
      </c>
      <c r="S12" s="192"/>
      <c r="T12" s="195">
        <f>R12/Q12</f>
        <v>3</v>
      </c>
      <c r="U12" s="196">
        <f>S12/5</f>
        <v>0</v>
      </c>
      <c r="V12" s="197"/>
      <c r="W12" s="198">
        <f t="shared" ref="W12:W21" si="9">IF(Q12=0,0,R12)</f>
        <v>30</v>
      </c>
      <c r="X12" s="199">
        <f>IF(Q12=0,0,S12/1.5)</f>
        <v>0</v>
      </c>
      <c r="Y12" s="198">
        <f>V12+W12+X12</f>
        <v>30</v>
      </c>
      <c r="Z12" s="201">
        <v>64</v>
      </c>
      <c r="AA12" s="201">
        <v>1.2</v>
      </c>
      <c r="AB12" s="201">
        <f t="shared" si="1"/>
        <v>36</v>
      </c>
      <c r="AC12" s="104"/>
      <c r="AD12" s="117"/>
    </row>
    <row r="13" spans="1:31" s="99" customFormat="1" ht="15.95" customHeight="1">
      <c r="A13" s="190" t="s">
        <v>228</v>
      </c>
      <c r="B13" s="191" t="s">
        <v>176</v>
      </c>
      <c r="C13" s="192">
        <v>2</v>
      </c>
      <c r="D13" s="191" t="s">
        <v>60</v>
      </c>
      <c r="E13" s="193" t="s">
        <v>9</v>
      </c>
      <c r="F13" s="193"/>
      <c r="G13" s="210"/>
      <c r="H13" s="210"/>
      <c r="I13" s="210"/>
      <c r="J13" s="210"/>
      <c r="K13" s="210"/>
      <c r="L13" s="192">
        <v>4</v>
      </c>
      <c r="M13" s="194" t="s">
        <v>139</v>
      </c>
      <c r="N13" s="192"/>
      <c r="O13" s="192">
        <v>28</v>
      </c>
      <c r="P13" s="192">
        <v>37</v>
      </c>
      <c r="Q13" s="192">
        <f>P13-O13+1</f>
        <v>10</v>
      </c>
      <c r="R13" s="192">
        <v>30</v>
      </c>
      <c r="S13" s="192"/>
      <c r="T13" s="195">
        <f>R13/Q13</f>
        <v>3</v>
      </c>
      <c r="U13" s="196">
        <f>S13/6</f>
        <v>0</v>
      </c>
      <c r="V13" s="197"/>
      <c r="W13" s="198">
        <f t="shared" si="9"/>
        <v>30</v>
      </c>
      <c r="X13" s="199">
        <f>IF(Q13=0,0,S13/1.5)</f>
        <v>0</v>
      </c>
      <c r="Y13" s="198">
        <f>V13+W13+X13</f>
        <v>30</v>
      </c>
      <c r="Z13" s="202">
        <v>61</v>
      </c>
      <c r="AA13" s="202">
        <v>1.3</v>
      </c>
      <c r="AB13" s="202">
        <f t="shared" si="1"/>
        <v>39</v>
      </c>
      <c r="AC13" s="104"/>
      <c r="AD13" s="116"/>
    </row>
    <row r="14" spans="1:31" s="99" customFormat="1" ht="15.95" customHeight="1">
      <c r="A14" s="190" t="s">
        <v>228</v>
      </c>
      <c r="B14" s="191" t="s">
        <v>177</v>
      </c>
      <c r="C14" s="192">
        <v>2</v>
      </c>
      <c r="D14" s="191" t="s">
        <v>60</v>
      </c>
      <c r="E14" s="193" t="s">
        <v>9</v>
      </c>
      <c r="F14" s="193"/>
      <c r="G14" s="210"/>
      <c r="H14" s="210"/>
      <c r="I14" s="210"/>
      <c r="J14" s="210"/>
      <c r="K14" s="210"/>
      <c r="L14" s="192">
        <v>4</v>
      </c>
      <c r="M14" s="194" t="s">
        <v>140</v>
      </c>
      <c r="N14" s="192"/>
      <c r="O14" s="192">
        <v>28</v>
      </c>
      <c r="P14" s="192">
        <v>37</v>
      </c>
      <c r="Q14" s="192">
        <f>P14-O14+1</f>
        <v>10</v>
      </c>
      <c r="R14" s="192">
        <v>30</v>
      </c>
      <c r="S14" s="192"/>
      <c r="T14" s="195">
        <f>R14/Q14</f>
        <v>3</v>
      </c>
      <c r="U14" s="196">
        <f>S14/6</f>
        <v>0</v>
      </c>
      <c r="V14" s="197"/>
      <c r="W14" s="198">
        <f t="shared" si="9"/>
        <v>30</v>
      </c>
      <c r="X14" s="199">
        <f>IF(Q14=0,0,S14/1.5)</f>
        <v>0</v>
      </c>
      <c r="Y14" s="198">
        <f>V14+W14+X14</f>
        <v>30</v>
      </c>
      <c r="Z14" s="201">
        <v>60</v>
      </c>
      <c r="AA14" s="201">
        <v>1.3</v>
      </c>
      <c r="AB14" s="202">
        <f t="shared" si="1"/>
        <v>39</v>
      </c>
      <c r="AC14" s="104"/>
      <c r="AD14" s="116"/>
    </row>
    <row r="15" spans="1:31" s="99" customFormat="1" ht="15.95" customHeight="1">
      <c r="A15" s="190" t="s">
        <v>228</v>
      </c>
      <c r="B15" s="191" t="s">
        <v>174</v>
      </c>
      <c r="C15" s="192">
        <v>2</v>
      </c>
      <c r="D15" s="193" t="s">
        <v>13</v>
      </c>
      <c r="E15" s="193" t="s">
        <v>9</v>
      </c>
      <c r="F15" s="193"/>
      <c r="G15" s="210"/>
      <c r="H15" s="210"/>
      <c r="I15" s="210"/>
      <c r="J15" s="210"/>
      <c r="K15" s="210"/>
      <c r="L15" s="192">
        <v>5</v>
      </c>
      <c r="M15" s="194" t="s">
        <v>139</v>
      </c>
      <c r="N15" s="192"/>
      <c r="O15" s="192">
        <v>28</v>
      </c>
      <c r="P15" s="192">
        <v>37</v>
      </c>
      <c r="Q15" s="192">
        <f>P15-O15+1</f>
        <v>10</v>
      </c>
      <c r="R15" s="192">
        <v>30</v>
      </c>
      <c r="S15" s="192"/>
      <c r="T15" s="195">
        <f>R15/Q15</f>
        <v>3</v>
      </c>
      <c r="U15" s="196">
        <f>S15/6</f>
        <v>0</v>
      </c>
      <c r="V15" s="197"/>
      <c r="W15" s="198">
        <f t="shared" si="9"/>
        <v>30</v>
      </c>
      <c r="X15" s="199">
        <f>IF(Q15=0,0,S15/1.5)</f>
        <v>0</v>
      </c>
      <c r="Y15" s="198">
        <f>V15+W15+X15</f>
        <v>30</v>
      </c>
      <c r="Z15" s="201">
        <v>56</v>
      </c>
      <c r="AA15" s="201">
        <v>1.2</v>
      </c>
      <c r="AB15" s="201">
        <f t="shared" si="1"/>
        <v>36</v>
      </c>
      <c r="AC15" s="104"/>
      <c r="AD15" s="116"/>
    </row>
    <row r="16" spans="1:31" s="98" customFormat="1" ht="15">
      <c r="A16" s="190" t="s">
        <v>228</v>
      </c>
      <c r="B16" s="191" t="s">
        <v>425</v>
      </c>
      <c r="C16" s="192">
        <v>2</v>
      </c>
      <c r="D16" s="191" t="s">
        <v>13</v>
      </c>
      <c r="E16" s="197" t="s">
        <v>9</v>
      </c>
      <c r="F16" s="197"/>
      <c r="G16" s="211"/>
      <c r="H16" s="211"/>
      <c r="I16" s="211"/>
      <c r="J16" s="211"/>
      <c r="K16" s="211"/>
      <c r="L16" s="192">
        <v>5</v>
      </c>
      <c r="M16" s="194" t="s">
        <v>140</v>
      </c>
      <c r="N16" s="192"/>
      <c r="O16" s="192">
        <v>28</v>
      </c>
      <c r="P16" s="192">
        <v>37</v>
      </c>
      <c r="Q16" s="192">
        <f>P16-O16+1</f>
        <v>10</v>
      </c>
      <c r="R16" s="192">
        <v>30</v>
      </c>
      <c r="S16" s="192"/>
      <c r="T16" s="195">
        <f>R16/Q16</f>
        <v>3</v>
      </c>
      <c r="U16" s="196">
        <f>S16/5</f>
        <v>0</v>
      </c>
      <c r="V16" s="197"/>
      <c r="W16" s="198">
        <f>IF(Q16=0,0,R16)</f>
        <v>30</v>
      </c>
      <c r="X16" s="199">
        <f>IF(Q16=0,0,S16/1.5)</f>
        <v>0</v>
      </c>
      <c r="Y16" s="198">
        <f>V16+W16+X16</f>
        <v>30</v>
      </c>
      <c r="Z16" s="201">
        <v>63</v>
      </c>
      <c r="AA16" s="201">
        <v>1.2</v>
      </c>
      <c r="AB16" s="201">
        <f>AA16*Y16</f>
        <v>36</v>
      </c>
      <c r="AC16" s="104"/>
      <c r="AD16" s="117"/>
    </row>
    <row r="17" spans="1:30" s="99" customFormat="1" ht="15.95" customHeight="1">
      <c r="A17" s="190" t="s">
        <v>228</v>
      </c>
      <c r="B17" s="191" t="s">
        <v>168</v>
      </c>
      <c r="C17" s="192">
        <v>2</v>
      </c>
      <c r="D17" s="200" t="s">
        <v>11</v>
      </c>
      <c r="E17" s="193" t="s">
        <v>9</v>
      </c>
      <c r="F17" s="193"/>
      <c r="G17" s="210"/>
      <c r="H17" s="210"/>
      <c r="I17" s="210"/>
      <c r="J17" s="210"/>
      <c r="K17" s="210"/>
      <c r="L17" s="192">
        <v>6</v>
      </c>
      <c r="M17" s="194" t="s">
        <v>75</v>
      </c>
      <c r="N17" s="192"/>
      <c r="O17" s="192">
        <v>28</v>
      </c>
      <c r="P17" s="192">
        <v>37</v>
      </c>
      <c r="Q17" s="192">
        <f t="shared" ref="Q17:Q26" si="10">P17-O17+1</f>
        <v>10</v>
      </c>
      <c r="R17" s="192">
        <v>30</v>
      </c>
      <c r="S17" s="192"/>
      <c r="T17" s="195">
        <f t="shared" ref="T17:T26" si="11">R17/Q17</f>
        <v>3</v>
      </c>
      <c r="U17" s="196">
        <f>S17/6</f>
        <v>0</v>
      </c>
      <c r="V17" s="197"/>
      <c r="W17" s="198">
        <f t="shared" si="9"/>
        <v>30</v>
      </c>
      <c r="X17" s="199">
        <f t="shared" ref="X17:X26" si="12">IF(Q17=0,0,S17/1.5)</f>
        <v>0</v>
      </c>
      <c r="Y17" s="198">
        <f t="shared" ref="Y17:Y26" si="13">V17+W17+X17</f>
        <v>30</v>
      </c>
      <c r="Z17" s="202">
        <v>62</v>
      </c>
      <c r="AA17" s="202">
        <v>1.3</v>
      </c>
      <c r="AB17" s="201">
        <f t="shared" ref="AB17:AB26" si="14">AA17*Y17</f>
        <v>39</v>
      </c>
      <c r="AC17" s="104"/>
      <c r="AD17" s="116"/>
    </row>
    <row r="18" spans="1:30" s="99" customFormat="1" ht="15.95" customHeight="1">
      <c r="A18" s="190" t="s">
        <v>228</v>
      </c>
      <c r="B18" s="191" t="s">
        <v>439</v>
      </c>
      <c r="C18" s="192">
        <v>2</v>
      </c>
      <c r="D18" s="193" t="s">
        <v>41</v>
      </c>
      <c r="E18" s="193" t="s">
        <v>9</v>
      </c>
      <c r="F18" s="193"/>
      <c r="G18" s="210"/>
      <c r="H18" s="210"/>
      <c r="I18" s="210"/>
      <c r="J18" s="210"/>
      <c r="K18" s="210"/>
      <c r="L18" s="192">
        <v>6</v>
      </c>
      <c r="M18" s="194" t="s">
        <v>139</v>
      </c>
      <c r="N18" s="192"/>
      <c r="O18" s="192">
        <v>28</v>
      </c>
      <c r="P18" s="192">
        <v>37</v>
      </c>
      <c r="Q18" s="192">
        <f t="shared" ref="Q18:Q24" si="15">P18-O18+1</f>
        <v>10</v>
      </c>
      <c r="R18" s="192">
        <v>30</v>
      </c>
      <c r="S18" s="192"/>
      <c r="T18" s="195">
        <f t="shared" ref="T18:T24" si="16">R18/Q18</f>
        <v>3</v>
      </c>
      <c r="U18" s="196"/>
      <c r="V18" s="197"/>
      <c r="W18" s="198">
        <f t="shared" si="9"/>
        <v>30</v>
      </c>
      <c r="X18" s="199">
        <f>IF(Q18=0,0,S18/1.5)</f>
        <v>0</v>
      </c>
      <c r="Y18" s="198">
        <f t="shared" ref="Y18:Y24" si="17">V18+W18+X18</f>
        <v>30</v>
      </c>
      <c r="Z18" s="201">
        <v>56</v>
      </c>
      <c r="AA18" s="201">
        <v>1.2</v>
      </c>
      <c r="AB18" s="202">
        <f t="shared" ref="AB18:AB24" si="18">AA18*Y18</f>
        <v>36</v>
      </c>
      <c r="AC18" s="104"/>
      <c r="AD18" s="116"/>
    </row>
    <row r="19" spans="1:30" s="99" customFormat="1" ht="15.95" customHeight="1">
      <c r="A19" s="190" t="s">
        <v>228</v>
      </c>
      <c r="B19" s="191" t="s">
        <v>156</v>
      </c>
      <c r="C19" s="192">
        <v>2</v>
      </c>
      <c r="D19" s="193" t="s">
        <v>41</v>
      </c>
      <c r="E19" s="193" t="s">
        <v>9</v>
      </c>
      <c r="F19" s="193"/>
      <c r="G19" s="210"/>
      <c r="H19" s="210"/>
      <c r="I19" s="210"/>
      <c r="J19" s="210"/>
      <c r="K19" s="210"/>
      <c r="L19" s="192">
        <v>6</v>
      </c>
      <c r="M19" s="194" t="s">
        <v>140</v>
      </c>
      <c r="N19" s="192"/>
      <c r="O19" s="192">
        <v>28</v>
      </c>
      <c r="P19" s="192">
        <v>37</v>
      </c>
      <c r="Q19" s="192">
        <f t="shared" si="15"/>
        <v>10</v>
      </c>
      <c r="R19" s="192">
        <v>30</v>
      </c>
      <c r="S19" s="192"/>
      <c r="T19" s="195">
        <f t="shared" si="16"/>
        <v>3</v>
      </c>
      <c r="U19" s="196">
        <f>S19/6</f>
        <v>0</v>
      </c>
      <c r="V19" s="197"/>
      <c r="W19" s="198">
        <f>IF(Q19=0,0,R19)</f>
        <v>30</v>
      </c>
      <c r="X19" s="199">
        <f>IF(Q19=0,0,S19/1.5)</f>
        <v>0</v>
      </c>
      <c r="Y19" s="198">
        <f t="shared" si="17"/>
        <v>30</v>
      </c>
      <c r="Z19" s="201">
        <v>59</v>
      </c>
      <c r="AA19" s="201">
        <v>1.2</v>
      </c>
      <c r="AB19" s="202">
        <f t="shared" si="18"/>
        <v>36</v>
      </c>
      <c r="AC19" s="104"/>
      <c r="AD19" s="116"/>
    </row>
    <row r="20" spans="1:30" s="221" customFormat="1" ht="15.95" customHeight="1">
      <c r="A20" s="222" t="s">
        <v>228</v>
      </c>
      <c r="B20" s="200" t="s">
        <v>173</v>
      </c>
      <c r="C20" s="223">
        <v>2</v>
      </c>
      <c r="D20" s="200" t="s">
        <v>13</v>
      </c>
      <c r="E20" s="224" t="s">
        <v>9</v>
      </c>
      <c r="F20" s="224"/>
      <c r="G20" s="225"/>
      <c r="H20" s="225"/>
      <c r="I20" s="225"/>
      <c r="J20" s="225"/>
      <c r="K20" s="225"/>
      <c r="L20" s="223">
        <v>7</v>
      </c>
      <c r="M20" s="226" t="s">
        <v>139</v>
      </c>
      <c r="N20" s="223"/>
      <c r="O20" s="192">
        <v>28</v>
      </c>
      <c r="P20" s="192">
        <v>37</v>
      </c>
      <c r="Q20" s="223">
        <f t="shared" si="15"/>
        <v>10</v>
      </c>
      <c r="R20" s="223">
        <v>30</v>
      </c>
      <c r="S20" s="223"/>
      <c r="T20" s="227">
        <f t="shared" si="16"/>
        <v>3</v>
      </c>
      <c r="U20" s="228">
        <f>S20/6</f>
        <v>0</v>
      </c>
      <c r="V20" s="229"/>
      <c r="W20" s="230">
        <f t="shared" si="9"/>
        <v>30</v>
      </c>
      <c r="X20" s="231">
        <f>IF(Q20=0,0,S20/1.5)</f>
        <v>0</v>
      </c>
      <c r="Y20" s="230">
        <f t="shared" si="17"/>
        <v>30</v>
      </c>
      <c r="Z20" s="232">
        <v>59</v>
      </c>
      <c r="AA20" s="232">
        <v>1.2</v>
      </c>
      <c r="AB20" s="232">
        <f t="shared" si="18"/>
        <v>36</v>
      </c>
      <c r="AC20" s="219"/>
      <c r="AD20" s="220"/>
    </row>
    <row r="21" spans="1:30" s="99" customFormat="1" ht="15.95" customHeight="1">
      <c r="A21" s="190" t="s">
        <v>228</v>
      </c>
      <c r="B21" s="191" t="s">
        <v>146</v>
      </c>
      <c r="C21" s="192">
        <v>2</v>
      </c>
      <c r="D21" s="193" t="s">
        <v>41</v>
      </c>
      <c r="E21" s="197" t="s">
        <v>117</v>
      </c>
      <c r="F21" s="197"/>
      <c r="G21" s="211"/>
      <c r="H21" s="211"/>
      <c r="I21" s="211"/>
      <c r="J21" s="211"/>
      <c r="K21" s="211"/>
      <c r="L21" s="194">
        <v>7</v>
      </c>
      <c r="M21" s="194" t="s">
        <v>193</v>
      </c>
      <c r="N21" s="192"/>
      <c r="O21" s="192">
        <v>23</v>
      </c>
      <c r="P21" s="192">
        <v>34</v>
      </c>
      <c r="Q21" s="192">
        <f t="shared" si="15"/>
        <v>12</v>
      </c>
      <c r="R21" s="192">
        <v>45</v>
      </c>
      <c r="S21" s="192"/>
      <c r="T21" s="195">
        <f t="shared" si="16"/>
        <v>3.75</v>
      </c>
      <c r="U21" s="196">
        <f>S21/6</f>
        <v>0</v>
      </c>
      <c r="V21" s="197"/>
      <c r="W21" s="198">
        <f t="shared" si="9"/>
        <v>45</v>
      </c>
      <c r="X21" s="199">
        <f>IF(Q21=0,0,S21/1.5)</f>
        <v>0</v>
      </c>
      <c r="Y21" s="198">
        <f t="shared" si="17"/>
        <v>45</v>
      </c>
      <c r="Z21" s="201">
        <v>7</v>
      </c>
      <c r="AA21" s="201">
        <v>1.1000000000000001</v>
      </c>
      <c r="AB21" s="202">
        <f t="shared" si="18"/>
        <v>49.500000000000007</v>
      </c>
      <c r="AC21" s="104"/>
      <c r="AD21" s="116"/>
    </row>
    <row r="22" spans="1:30" s="153" customFormat="1" ht="15">
      <c r="A22" s="180" t="s">
        <v>228</v>
      </c>
      <c r="B22" s="181" t="s">
        <v>145</v>
      </c>
      <c r="C22" s="182">
        <v>2</v>
      </c>
      <c r="D22" s="191" t="s">
        <v>45</v>
      </c>
      <c r="E22" s="237" t="s">
        <v>161</v>
      </c>
      <c r="F22" s="237"/>
      <c r="G22" s="237"/>
      <c r="H22" s="237"/>
      <c r="I22" s="237"/>
      <c r="J22" s="237"/>
      <c r="K22" s="237"/>
      <c r="L22" s="184" t="s">
        <v>462</v>
      </c>
      <c r="M22" s="184" t="s">
        <v>77</v>
      </c>
      <c r="N22" s="182"/>
      <c r="O22" s="182">
        <v>44</v>
      </c>
      <c r="P22" s="182">
        <v>46</v>
      </c>
      <c r="Q22" s="182">
        <f t="shared" si="15"/>
        <v>3</v>
      </c>
      <c r="R22" s="182">
        <v>30</v>
      </c>
      <c r="S22" s="182"/>
      <c r="T22" s="185">
        <f t="shared" si="16"/>
        <v>10</v>
      </c>
      <c r="U22" s="186">
        <f>S22/6</f>
        <v>0</v>
      </c>
      <c r="V22" s="183"/>
      <c r="W22" s="187">
        <v>30</v>
      </c>
      <c r="X22" s="188"/>
      <c r="Y22" s="187">
        <f t="shared" si="17"/>
        <v>30</v>
      </c>
      <c r="Z22" s="187">
        <v>57</v>
      </c>
      <c r="AA22" s="187">
        <v>1.2</v>
      </c>
      <c r="AB22" s="187">
        <f t="shared" si="18"/>
        <v>36</v>
      </c>
      <c r="AC22" s="146"/>
      <c r="AD22" s="152"/>
    </row>
    <row r="23" spans="1:30" s="153" customFormat="1" ht="15">
      <c r="A23" s="180" t="s">
        <v>228</v>
      </c>
      <c r="B23" s="181" t="s">
        <v>144</v>
      </c>
      <c r="C23" s="182">
        <v>2</v>
      </c>
      <c r="D23" s="191" t="s">
        <v>45</v>
      </c>
      <c r="E23" s="237" t="s">
        <v>161</v>
      </c>
      <c r="F23" s="237"/>
      <c r="G23" s="237"/>
      <c r="H23" s="237"/>
      <c r="I23" s="237"/>
      <c r="J23" s="237"/>
      <c r="K23" s="237"/>
      <c r="L23" s="184" t="s">
        <v>462</v>
      </c>
      <c r="M23" s="184" t="s">
        <v>80</v>
      </c>
      <c r="N23" s="182"/>
      <c r="O23" s="182">
        <v>44</v>
      </c>
      <c r="P23" s="182">
        <v>46</v>
      </c>
      <c r="Q23" s="182">
        <f t="shared" si="15"/>
        <v>3</v>
      </c>
      <c r="R23" s="182">
        <v>30</v>
      </c>
      <c r="S23" s="182"/>
      <c r="T23" s="185">
        <f t="shared" si="16"/>
        <v>10</v>
      </c>
      <c r="U23" s="186">
        <f>S23/6</f>
        <v>0</v>
      </c>
      <c r="V23" s="183"/>
      <c r="W23" s="187">
        <v>30</v>
      </c>
      <c r="X23" s="188"/>
      <c r="Y23" s="187">
        <f t="shared" si="17"/>
        <v>30</v>
      </c>
      <c r="Z23" s="187">
        <v>56</v>
      </c>
      <c r="AA23" s="187">
        <v>1.2</v>
      </c>
      <c r="AB23" s="187">
        <f t="shared" si="18"/>
        <v>36</v>
      </c>
      <c r="AC23" s="146"/>
      <c r="AD23" s="152"/>
    </row>
    <row r="24" spans="1:30" s="27" customFormat="1" ht="15">
      <c r="A24" s="238" t="s">
        <v>228</v>
      </c>
      <c r="B24" s="239" t="s">
        <v>162</v>
      </c>
      <c r="C24" s="240">
        <v>2</v>
      </c>
      <c r="D24" s="239" t="s">
        <v>41</v>
      </c>
      <c r="E24" s="241" t="s">
        <v>165</v>
      </c>
      <c r="F24" s="241"/>
      <c r="G24" s="242"/>
      <c r="H24" s="242"/>
      <c r="I24" s="242"/>
      <c r="J24" s="242"/>
      <c r="K24" s="242"/>
      <c r="L24" s="243" t="s">
        <v>459</v>
      </c>
      <c r="M24" s="243" t="s">
        <v>193</v>
      </c>
      <c r="N24" s="240"/>
      <c r="O24" s="240">
        <v>44</v>
      </c>
      <c r="P24" s="240">
        <v>47</v>
      </c>
      <c r="Q24" s="240">
        <f t="shared" si="15"/>
        <v>4</v>
      </c>
      <c r="R24" s="240">
        <v>45</v>
      </c>
      <c r="S24" s="240"/>
      <c r="T24" s="244">
        <f t="shared" si="16"/>
        <v>11.25</v>
      </c>
      <c r="U24" s="245">
        <f>S24/5</f>
        <v>0</v>
      </c>
      <c r="V24" s="246"/>
      <c r="W24" s="247">
        <f>IF(Q24=0,0,R24)</f>
        <v>45</v>
      </c>
      <c r="X24" s="248">
        <f>IF(Q24=0,0,S24/1.5)</f>
        <v>0</v>
      </c>
      <c r="Y24" s="247">
        <f t="shared" si="17"/>
        <v>45</v>
      </c>
      <c r="Z24" s="247">
        <v>7</v>
      </c>
      <c r="AA24" s="247">
        <v>1.1000000000000001</v>
      </c>
      <c r="AB24" s="249">
        <f t="shared" si="18"/>
        <v>49.500000000000007</v>
      </c>
      <c r="AC24" s="236"/>
      <c r="AD24" s="56"/>
    </row>
    <row r="25" spans="1:30" s="151" customFormat="1" ht="15">
      <c r="A25" s="168" t="s">
        <v>226</v>
      </c>
      <c r="B25" s="169" t="s">
        <v>163</v>
      </c>
      <c r="C25" s="170">
        <v>2</v>
      </c>
      <c r="D25" s="169" t="s">
        <v>60</v>
      </c>
      <c r="E25" s="171" t="s">
        <v>164</v>
      </c>
      <c r="F25" s="171"/>
      <c r="G25" s="213"/>
      <c r="H25" s="213"/>
      <c r="I25" s="213"/>
      <c r="J25" s="213"/>
      <c r="K25" s="213"/>
      <c r="L25" s="172" t="s">
        <v>77</v>
      </c>
      <c r="M25" s="172" t="s">
        <v>36</v>
      </c>
      <c r="N25" s="170"/>
      <c r="O25" s="170">
        <v>28</v>
      </c>
      <c r="P25" s="170">
        <v>32</v>
      </c>
      <c r="Q25" s="170">
        <f t="shared" si="10"/>
        <v>5</v>
      </c>
      <c r="R25" s="170"/>
      <c r="S25" s="170">
        <v>60</v>
      </c>
      <c r="T25" s="173">
        <f t="shared" si="11"/>
        <v>0</v>
      </c>
      <c r="U25" s="174">
        <v>0</v>
      </c>
      <c r="V25" s="175"/>
      <c r="W25" s="176"/>
      <c r="X25" s="177">
        <f t="shared" si="12"/>
        <v>40</v>
      </c>
      <c r="Y25" s="176">
        <f t="shared" si="13"/>
        <v>40</v>
      </c>
      <c r="Z25" s="176">
        <v>28</v>
      </c>
      <c r="AA25" s="176">
        <v>1</v>
      </c>
      <c r="AB25" s="176">
        <f t="shared" si="14"/>
        <v>40</v>
      </c>
      <c r="AC25" s="149"/>
      <c r="AD25" s="150"/>
    </row>
    <row r="26" spans="1:30" s="153" customFormat="1" ht="15">
      <c r="A26" s="168" t="s">
        <v>226</v>
      </c>
      <c r="B26" s="169" t="s">
        <v>160</v>
      </c>
      <c r="C26" s="170">
        <v>2</v>
      </c>
      <c r="D26" s="169" t="s">
        <v>60</v>
      </c>
      <c r="E26" s="171" t="s">
        <v>377</v>
      </c>
      <c r="F26" s="171"/>
      <c r="G26" s="213"/>
      <c r="H26" s="213"/>
      <c r="I26" s="213"/>
      <c r="J26" s="213"/>
      <c r="K26" s="213"/>
      <c r="L26" s="172" t="s">
        <v>77</v>
      </c>
      <c r="M26" s="172" t="s">
        <v>37</v>
      </c>
      <c r="N26" s="170"/>
      <c r="O26" s="170">
        <v>28</v>
      </c>
      <c r="P26" s="170">
        <v>32</v>
      </c>
      <c r="Q26" s="170">
        <f t="shared" si="10"/>
        <v>5</v>
      </c>
      <c r="R26" s="170"/>
      <c r="S26" s="170">
        <v>60</v>
      </c>
      <c r="T26" s="173">
        <f t="shared" si="11"/>
        <v>0</v>
      </c>
      <c r="U26" s="174">
        <f>S26/5</f>
        <v>12</v>
      </c>
      <c r="V26" s="175"/>
      <c r="W26" s="176"/>
      <c r="X26" s="177">
        <f t="shared" si="12"/>
        <v>40</v>
      </c>
      <c r="Y26" s="176">
        <f t="shared" si="13"/>
        <v>40</v>
      </c>
      <c r="Z26" s="176">
        <v>29</v>
      </c>
      <c r="AA26" s="176">
        <v>1</v>
      </c>
      <c r="AB26" s="176">
        <f t="shared" si="14"/>
        <v>40</v>
      </c>
      <c r="AC26" s="149"/>
      <c r="AD26" s="152"/>
    </row>
    <row r="27" spans="1:30" s="151" customFormat="1" ht="15">
      <c r="A27" s="168" t="s">
        <v>226</v>
      </c>
      <c r="B27" s="169" t="s">
        <v>149</v>
      </c>
      <c r="C27" s="170">
        <v>2</v>
      </c>
      <c r="D27" s="169" t="s">
        <v>11</v>
      </c>
      <c r="E27" s="171" t="s">
        <v>164</v>
      </c>
      <c r="F27" s="171"/>
      <c r="G27" s="213"/>
      <c r="H27" s="213"/>
      <c r="I27" s="213"/>
      <c r="J27" s="213"/>
      <c r="K27" s="213"/>
      <c r="L27" s="172" t="s">
        <v>80</v>
      </c>
      <c r="M27" s="172" t="s">
        <v>36</v>
      </c>
      <c r="N27" s="170"/>
      <c r="O27" s="170">
        <v>28</v>
      </c>
      <c r="P27" s="170">
        <v>32</v>
      </c>
      <c r="Q27" s="170">
        <f>P27-O27+1</f>
        <v>5</v>
      </c>
      <c r="R27" s="170"/>
      <c r="S27" s="170">
        <v>60</v>
      </c>
      <c r="T27" s="173">
        <f t="shared" ref="T27:T30" si="19">R27/Q27</f>
        <v>0</v>
      </c>
      <c r="U27" s="174">
        <v>0</v>
      </c>
      <c r="V27" s="175"/>
      <c r="W27" s="176"/>
      <c r="X27" s="177">
        <f>IF(Q27=0,0,S27/1.5)</f>
        <v>40</v>
      </c>
      <c r="Y27" s="176">
        <f>V27+W27+X27</f>
        <v>40</v>
      </c>
      <c r="Z27" s="176">
        <v>28</v>
      </c>
      <c r="AA27" s="176">
        <v>1</v>
      </c>
      <c r="AB27" s="176">
        <f>AA27*Y27</f>
        <v>40</v>
      </c>
      <c r="AC27" s="149"/>
      <c r="AD27" s="150"/>
    </row>
    <row r="28" spans="1:30" s="153" customFormat="1" ht="15">
      <c r="A28" s="168" t="s">
        <v>226</v>
      </c>
      <c r="B28" s="169" t="s">
        <v>151</v>
      </c>
      <c r="C28" s="170">
        <v>2</v>
      </c>
      <c r="D28" s="169" t="s">
        <v>11</v>
      </c>
      <c r="E28" s="171" t="s">
        <v>164</v>
      </c>
      <c r="F28" s="171"/>
      <c r="G28" s="213"/>
      <c r="H28" s="213"/>
      <c r="I28" s="213"/>
      <c r="J28" s="213"/>
      <c r="K28" s="213"/>
      <c r="L28" s="172" t="s">
        <v>80</v>
      </c>
      <c r="M28" s="172" t="s">
        <v>37</v>
      </c>
      <c r="N28" s="170"/>
      <c r="O28" s="170">
        <v>28</v>
      </c>
      <c r="P28" s="170">
        <v>32</v>
      </c>
      <c r="Q28" s="170">
        <f>P28-O28+1</f>
        <v>5</v>
      </c>
      <c r="R28" s="170"/>
      <c r="S28" s="170">
        <v>60</v>
      </c>
      <c r="T28" s="173">
        <f t="shared" si="19"/>
        <v>0</v>
      </c>
      <c r="U28" s="174">
        <f>S28/5</f>
        <v>12</v>
      </c>
      <c r="V28" s="175"/>
      <c r="W28" s="176"/>
      <c r="X28" s="177">
        <f>IF(Q28=0,0,S28/1.5)</f>
        <v>40</v>
      </c>
      <c r="Y28" s="176">
        <f>V28+W28+X28</f>
        <v>40</v>
      </c>
      <c r="Z28" s="176">
        <v>28</v>
      </c>
      <c r="AA28" s="176">
        <v>1</v>
      </c>
      <c r="AB28" s="176">
        <f>AA28*Y28</f>
        <v>40</v>
      </c>
      <c r="AC28" s="149"/>
      <c r="AD28" s="152"/>
    </row>
    <row r="29" spans="1:30" s="99" customFormat="1" ht="15.95" customHeight="1">
      <c r="A29" s="155" t="s">
        <v>226</v>
      </c>
      <c r="B29" s="156" t="s">
        <v>178</v>
      </c>
      <c r="C29" s="157">
        <v>2</v>
      </c>
      <c r="D29" s="156" t="s">
        <v>60</v>
      </c>
      <c r="E29" s="158" t="s">
        <v>9</v>
      </c>
      <c r="F29" s="158"/>
      <c r="G29" s="259"/>
      <c r="H29" s="259"/>
      <c r="I29" s="259"/>
      <c r="J29" s="259"/>
      <c r="K29" s="259"/>
      <c r="L29" s="157">
        <v>6</v>
      </c>
      <c r="M29" s="160" t="s">
        <v>83</v>
      </c>
      <c r="N29" s="157"/>
      <c r="O29" s="157">
        <v>28</v>
      </c>
      <c r="P29" s="157">
        <v>37</v>
      </c>
      <c r="Q29" s="157">
        <f t="shared" ref="Q29" si="20">P29-O29+1</f>
        <v>10</v>
      </c>
      <c r="R29" s="157">
        <v>30</v>
      </c>
      <c r="S29" s="157"/>
      <c r="T29" s="161">
        <f t="shared" si="19"/>
        <v>3</v>
      </c>
      <c r="U29" s="162">
        <f>S29/6</f>
        <v>0</v>
      </c>
      <c r="V29" s="159"/>
      <c r="W29" s="163">
        <f>IF(Q29=0,0,R29)</f>
        <v>30</v>
      </c>
      <c r="X29" s="164">
        <f>IF(Q29=0,0,S29/1.5)</f>
        <v>0</v>
      </c>
      <c r="Y29" s="163">
        <f t="shared" ref="Y29" si="21">V29+W29+X29</f>
        <v>30</v>
      </c>
      <c r="Z29" s="166">
        <v>60</v>
      </c>
      <c r="AA29" s="165">
        <v>1.2</v>
      </c>
      <c r="AB29" s="165">
        <f t="shared" ref="AB29" si="22">AA29*Y29</f>
        <v>36</v>
      </c>
      <c r="AC29" s="104"/>
      <c r="AD29" s="116"/>
    </row>
    <row r="30" spans="1:30" s="99" customFormat="1" ht="15.95" customHeight="1">
      <c r="A30" s="155" t="s">
        <v>226</v>
      </c>
      <c r="B30" s="156" t="s">
        <v>157</v>
      </c>
      <c r="C30" s="157">
        <v>2</v>
      </c>
      <c r="D30" s="156" t="s">
        <v>60</v>
      </c>
      <c r="E30" s="158" t="s">
        <v>9</v>
      </c>
      <c r="F30" s="158"/>
      <c r="G30" s="259"/>
      <c r="H30" s="259"/>
      <c r="I30" s="259"/>
      <c r="J30" s="259"/>
      <c r="K30" s="259"/>
      <c r="L30" s="157">
        <v>6</v>
      </c>
      <c r="M30" s="160" t="s">
        <v>75</v>
      </c>
      <c r="N30" s="157"/>
      <c r="O30" s="157">
        <v>28</v>
      </c>
      <c r="P30" s="157">
        <v>37</v>
      </c>
      <c r="Q30" s="157">
        <f>P30-O30+1</f>
        <v>10</v>
      </c>
      <c r="R30" s="157">
        <v>30</v>
      </c>
      <c r="S30" s="157"/>
      <c r="T30" s="161">
        <f t="shared" si="19"/>
        <v>3</v>
      </c>
      <c r="U30" s="162">
        <f>S30/6</f>
        <v>0</v>
      </c>
      <c r="V30" s="159"/>
      <c r="W30" s="163">
        <f>IF(Q30=0,0,R30)</f>
        <v>30</v>
      </c>
      <c r="X30" s="164">
        <f>IF(Q30=0,0,S30/1.5)</f>
        <v>0</v>
      </c>
      <c r="Y30" s="163">
        <f>V30+W30+X30</f>
        <v>30</v>
      </c>
      <c r="Z30" s="165">
        <v>62</v>
      </c>
      <c r="AA30" s="165">
        <v>1.3</v>
      </c>
      <c r="AB30" s="166">
        <f>AA30*Y30</f>
        <v>39</v>
      </c>
      <c r="AC30" s="104"/>
      <c r="AD30" s="116"/>
    </row>
    <row r="31" spans="1:30" s="98" customFormat="1" ht="15">
      <c r="A31" s="155" t="s">
        <v>226</v>
      </c>
      <c r="B31" s="156" t="s">
        <v>440</v>
      </c>
      <c r="C31" s="157">
        <v>2</v>
      </c>
      <c r="D31" s="156" t="s">
        <v>13</v>
      </c>
      <c r="E31" s="158" t="s">
        <v>116</v>
      </c>
      <c r="F31" s="158"/>
      <c r="G31" s="259"/>
      <c r="H31" s="259"/>
      <c r="I31" s="259"/>
      <c r="J31" s="259"/>
      <c r="K31" s="259"/>
      <c r="L31" s="160">
        <v>7</v>
      </c>
      <c r="M31" s="160" t="s">
        <v>83</v>
      </c>
      <c r="N31" s="157"/>
      <c r="O31" s="157">
        <v>23</v>
      </c>
      <c r="P31" s="157">
        <v>32</v>
      </c>
      <c r="Q31" s="157">
        <f t="shared" ref="Q31:Q40" si="23">P31-O31+1</f>
        <v>10</v>
      </c>
      <c r="R31" s="157">
        <v>30</v>
      </c>
      <c r="S31" s="157"/>
      <c r="T31" s="161">
        <f t="shared" ref="T31:T40" si="24">R31/Q31</f>
        <v>3</v>
      </c>
      <c r="U31" s="162">
        <f>S31/5</f>
        <v>0</v>
      </c>
      <c r="V31" s="159"/>
      <c r="W31" s="163">
        <f>IF(Q31=0,0,R31)</f>
        <v>30</v>
      </c>
      <c r="X31" s="164">
        <f t="shared" ref="X31:X40" si="25">IF(Q31=0,0,S31/1.5)</f>
        <v>0</v>
      </c>
      <c r="Y31" s="163">
        <f t="shared" ref="Y31:Y40" si="26">V31+W31+X31</f>
        <v>30</v>
      </c>
      <c r="Z31" s="260">
        <v>59</v>
      </c>
      <c r="AA31" s="260">
        <v>1.2</v>
      </c>
      <c r="AB31" s="260">
        <f t="shared" ref="AB31:AB40" si="27">AA31*Y31</f>
        <v>36</v>
      </c>
      <c r="AC31" s="154"/>
      <c r="AD31" s="117"/>
    </row>
    <row r="32" spans="1:30" s="27" customFormat="1" ht="15">
      <c r="A32" s="261" t="s">
        <v>226</v>
      </c>
      <c r="B32" s="262" t="s">
        <v>162</v>
      </c>
      <c r="C32" s="263">
        <v>2</v>
      </c>
      <c r="D32" s="264" t="s">
        <v>45</v>
      </c>
      <c r="E32" s="265" t="s">
        <v>161</v>
      </c>
      <c r="F32" s="265"/>
      <c r="G32" s="266"/>
      <c r="H32" s="266"/>
      <c r="I32" s="266"/>
      <c r="J32" s="266"/>
      <c r="K32" s="266"/>
      <c r="L32" s="267" t="s">
        <v>459</v>
      </c>
      <c r="M32" s="267" t="s">
        <v>190</v>
      </c>
      <c r="N32" s="263"/>
      <c r="O32" s="263">
        <v>44</v>
      </c>
      <c r="P32" s="263">
        <v>47</v>
      </c>
      <c r="Q32" s="263">
        <f t="shared" si="23"/>
        <v>4</v>
      </c>
      <c r="R32" s="263">
        <v>30</v>
      </c>
      <c r="S32" s="263"/>
      <c r="T32" s="268">
        <f>R32/Q32</f>
        <v>7.5</v>
      </c>
      <c r="U32" s="269">
        <f>S32/5</f>
        <v>0</v>
      </c>
      <c r="V32" s="235"/>
      <c r="W32" s="270">
        <f>IF(Q32=0,0,R32)</f>
        <v>30</v>
      </c>
      <c r="X32" s="271">
        <f t="shared" si="25"/>
        <v>0</v>
      </c>
      <c r="Y32" s="270">
        <f t="shared" si="26"/>
        <v>30</v>
      </c>
      <c r="Z32" s="270">
        <v>7</v>
      </c>
      <c r="AA32" s="270">
        <v>1.1000000000000001</v>
      </c>
      <c r="AB32" s="272">
        <f>AA32*Y32</f>
        <v>33</v>
      </c>
      <c r="AC32" s="236"/>
      <c r="AD32" s="56"/>
    </row>
    <row r="33" spans="1:30" s="153" customFormat="1" ht="15">
      <c r="A33" s="168" t="s">
        <v>226</v>
      </c>
      <c r="B33" s="169" t="s">
        <v>56</v>
      </c>
      <c r="C33" s="170">
        <v>2</v>
      </c>
      <c r="D33" s="169" t="s">
        <v>13</v>
      </c>
      <c r="E33" s="178" t="s">
        <v>165</v>
      </c>
      <c r="F33" s="178"/>
      <c r="G33" s="178"/>
      <c r="H33" s="178"/>
      <c r="I33" s="178"/>
      <c r="J33" s="178"/>
      <c r="K33" s="178"/>
      <c r="L33" s="172" t="s">
        <v>462</v>
      </c>
      <c r="M33" s="172" t="s">
        <v>83</v>
      </c>
      <c r="N33" s="170"/>
      <c r="O33" s="170">
        <v>44</v>
      </c>
      <c r="P33" s="170">
        <v>46</v>
      </c>
      <c r="Q33" s="170">
        <f t="shared" ref="Q33" si="28">P33-O33+1</f>
        <v>3</v>
      </c>
      <c r="R33" s="170">
        <v>45</v>
      </c>
      <c r="S33" s="170"/>
      <c r="T33" s="173">
        <f>R33/Q33</f>
        <v>15</v>
      </c>
      <c r="U33" s="174">
        <f t="shared" ref="U33" si="29">S33/5</f>
        <v>0</v>
      </c>
      <c r="V33" s="175"/>
      <c r="W33" s="176">
        <f>IF(Q33=0,0,R33)</f>
        <v>45</v>
      </c>
      <c r="X33" s="177">
        <f t="shared" ref="X33" si="30">IF(Q33=0,0,S33/1.5)</f>
        <v>0</v>
      </c>
      <c r="Y33" s="176">
        <f t="shared" ref="Y33" si="31">V33+W33+X33</f>
        <v>45</v>
      </c>
      <c r="Z33" s="273">
        <v>56</v>
      </c>
      <c r="AA33" s="273">
        <v>1.2</v>
      </c>
      <c r="AB33" s="273">
        <f>AA33*Y33</f>
        <v>54</v>
      </c>
      <c r="AC33" s="146"/>
      <c r="AD33" s="152"/>
    </row>
    <row r="34" spans="1:30" s="153" customFormat="1" ht="15">
      <c r="A34" s="179" t="s">
        <v>226</v>
      </c>
      <c r="B34" s="169" t="s">
        <v>158</v>
      </c>
      <c r="C34" s="170">
        <v>2</v>
      </c>
      <c r="D34" s="156" t="s">
        <v>45</v>
      </c>
      <c r="E34" s="171" t="s">
        <v>161</v>
      </c>
      <c r="F34" s="171"/>
      <c r="G34" s="171"/>
      <c r="H34" s="171"/>
      <c r="I34" s="171"/>
      <c r="J34" s="171"/>
      <c r="K34" s="171"/>
      <c r="L34" s="172" t="s">
        <v>462</v>
      </c>
      <c r="M34" s="172" t="s">
        <v>102</v>
      </c>
      <c r="N34" s="170"/>
      <c r="O34" s="170">
        <v>44</v>
      </c>
      <c r="P34" s="170">
        <v>46</v>
      </c>
      <c r="Q34" s="170">
        <f>P34-O34+1</f>
        <v>3</v>
      </c>
      <c r="R34" s="170">
        <v>30</v>
      </c>
      <c r="S34" s="170"/>
      <c r="T34" s="173">
        <f>R34/Q34</f>
        <v>10</v>
      </c>
      <c r="U34" s="174">
        <f>S34/6</f>
        <v>0</v>
      </c>
      <c r="V34" s="175"/>
      <c r="W34" s="176">
        <v>30</v>
      </c>
      <c r="X34" s="177"/>
      <c r="Y34" s="176">
        <f>V34+W34+X34</f>
        <v>30</v>
      </c>
      <c r="Z34" s="176">
        <v>57</v>
      </c>
      <c r="AA34" s="176">
        <v>1.2</v>
      </c>
      <c r="AB34" s="176">
        <f>AA34*Y34</f>
        <v>36</v>
      </c>
      <c r="AC34" s="146"/>
      <c r="AD34" s="152"/>
    </row>
    <row r="35" spans="1:30" s="153" customFormat="1" ht="15">
      <c r="A35" s="168" t="s">
        <v>226</v>
      </c>
      <c r="B35" s="169" t="s">
        <v>57</v>
      </c>
      <c r="C35" s="170">
        <v>2</v>
      </c>
      <c r="D35" s="178" t="s">
        <v>13</v>
      </c>
      <c r="E35" s="178" t="s">
        <v>165</v>
      </c>
      <c r="F35" s="178"/>
      <c r="G35" s="178"/>
      <c r="H35" s="178"/>
      <c r="I35" s="178"/>
      <c r="J35" s="178"/>
      <c r="K35" s="178"/>
      <c r="L35" s="172" t="s">
        <v>462</v>
      </c>
      <c r="M35" s="172" t="s">
        <v>75</v>
      </c>
      <c r="N35" s="170"/>
      <c r="O35" s="170">
        <v>44</v>
      </c>
      <c r="P35" s="170">
        <v>46</v>
      </c>
      <c r="Q35" s="170">
        <f t="shared" ref="Q35:Q36" si="32">P35-O35+1</f>
        <v>3</v>
      </c>
      <c r="R35" s="170">
        <v>45</v>
      </c>
      <c r="S35" s="170"/>
      <c r="T35" s="173">
        <f t="shared" ref="T35:T36" si="33">R35/Q35</f>
        <v>15</v>
      </c>
      <c r="U35" s="174">
        <f t="shared" ref="U35" si="34">S35/5</f>
        <v>0</v>
      </c>
      <c r="V35" s="175"/>
      <c r="W35" s="176">
        <f t="shared" ref="W35" si="35">IF(Q35=0,0,R35)</f>
        <v>45</v>
      </c>
      <c r="X35" s="177">
        <f t="shared" ref="X35:X36" si="36">IF(Q35=0,0,S35/1.5)</f>
        <v>0</v>
      </c>
      <c r="Y35" s="176">
        <f t="shared" ref="Y35:Y36" si="37">V35+W35+X35</f>
        <v>45</v>
      </c>
      <c r="Z35" s="176">
        <v>56</v>
      </c>
      <c r="AA35" s="176">
        <v>1.2</v>
      </c>
      <c r="AB35" s="273">
        <f t="shared" ref="AB35:AB36" si="38">AA35*Y35</f>
        <v>54</v>
      </c>
      <c r="AC35" s="146"/>
      <c r="AD35" s="152"/>
    </row>
    <row r="36" spans="1:30" s="98" customFormat="1" ht="15">
      <c r="A36" s="155" t="s">
        <v>226</v>
      </c>
      <c r="B36" s="156" t="s">
        <v>58</v>
      </c>
      <c r="C36" s="157">
        <v>2</v>
      </c>
      <c r="D36" s="156" t="s">
        <v>60</v>
      </c>
      <c r="E36" s="158" t="s">
        <v>165</v>
      </c>
      <c r="F36" s="158"/>
      <c r="G36" s="158"/>
      <c r="H36" s="158"/>
      <c r="I36" s="158"/>
      <c r="J36" s="158"/>
      <c r="K36" s="158"/>
      <c r="L36" s="160" t="s">
        <v>462</v>
      </c>
      <c r="M36" s="160" t="s">
        <v>293</v>
      </c>
      <c r="N36" s="157"/>
      <c r="O36" s="157">
        <v>44</v>
      </c>
      <c r="P36" s="157">
        <v>46</v>
      </c>
      <c r="Q36" s="157">
        <f t="shared" si="32"/>
        <v>3</v>
      </c>
      <c r="R36" s="157">
        <v>45</v>
      </c>
      <c r="S36" s="157"/>
      <c r="T36" s="161">
        <f t="shared" si="33"/>
        <v>15</v>
      </c>
      <c r="U36" s="162">
        <f>S36/5</f>
        <v>0</v>
      </c>
      <c r="V36" s="159"/>
      <c r="W36" s="163">
        <f>IF(Q36=0,0,R36)</f>
        <v>45</v>
      </c>
      <c r="X36" s="164">
        <f t="shared" si="36"/>
        <v>0</v>
      </c>
      <c r="Y36" s="163">
        <f t="shared" si="37"/>
        <v>45</v>
      </c>
      <c r="Z36" s="165">
        <v>57</v>
      </c>
      <c r="AA36" s="165">
        <v>1.2</v>
      </c>
      <c r="AB36" s="166">
        <f t="shared" si="38"/>
        <v>54</v>
      </c>
      <c r="AC36" s="104"/>
      <c r="AD36" s="117"/>
    </row>
    <row r="37" spans="1:30" s="99" customFormat="1" ht="15.95" customHeight="1">
      <c r="A37" s="155" t="s">
        <v>227</v>
      </c>
      <c r="B37" s="156" t="s">
        <v>191</v>
      </c>
      <c r="C37" s="157">
        <v>2</v>
      </c>
      <c r="D37" s="158" t="s">
        <v>24</v>
      </c>
      <c r="E37" s="167" t="s">
        <v>159</v>
      </c>
      <c r="F37" s="167"/>
      <c r="G37" s="212"/>
      <c r="H37" s="212"/>
      <c r="I37" s="212"/>
      <c r="J37" s="212"/>
      <c r="K37" s="212"/>
      <c r="L37" s="160" t="s">
        <v>77</v>
      </c>
      <c r="M37" s="160" t="s">
        <v>139</v>
      </c>
      <c r="N37" s="157"/>
      <c r="O37" s="157">
        <v>31</v>
      </c>
      <c r="P37" s="157">
        <v>38</v>
      </c>
      <c r="Q37" s="157">
        <f>P37-O37+1</f>
        <v>8</v>
      </c>
      <c r="R37" s="157">
        <v>45</v>
      </c>
      <c r="S37" s="157"/>
      <c r="T37" s="161">
        <f>R37/Q37</f>
        <v>5.625</v>
      </c>
      <c r="U37" s="162">
        <f>S37/5</f>
        <v>0</v>
      </c>
      <c r="V37" s="159"/>
      <c r="W37" s="163">
        <f>IF(Q37=0,0,R37)</f>
        <v>45</v>
      </c>
      <c r="X37" s="164">
        <f>IF(Q37=0,0,S37/1.5)</f>
        <v>0</v>
      </c>
      <c r="Y37" s="163">
        <f>V37+W37+X37</f>
        <v>45</v>
      </c>
      <c r="Z37" s="166">
        <v>29</v>
      </c>
      <c r="AA37" s="166">
        <v>1</v>
      </c>
      <c r="AB37" s="166">
        <f>AA37*Y37</f>
        <v>45</v>
      </c>
      <c r="AC37" s="104"/>
      <c r="AD37" s="116"/>
    </row>
    <row r="38" spans="1:30" s="98" customFormat="1" ht="15">
      <c r="A38" s="190" t="s">
        <v>227</v>
      </c>
      <c r="B38" s="191" t="s">
        <v>146</v>
      </c>
      <c r="C38" s="192">
        <v>2</v>
      </c>
      <c r="D38" s="193" t="s">
        <v>24</v>
      </c>
      <c r="E38" s="197" t="s">
        <v>111</v>
      </c>
      <c r="F38" s="197"/>
      <c r="G38" s="211"/>
      <c r="H38" s="211"/>
      <c r="I38" s="211"/>
      <c r="J38" s="211"/>
      <c r="K38" s="211"/>
      <c r="L38" s="194">
        <v>2</v>
      </c>
      <c r="M38" s="194" t="s">
        <v>193</v>
      </c>
      <c r="N38" s="192"/>
      <c r="O38" s="192">
        <v>23</v>
      </c>
      <c r="P38" s="192">
        <v>30</v>
      </c>
      <c r="Q38" s="192">
        <f t="shared" si="23"/>
        <v>8</v>
      </c>
      <c r="R38" s="192">
        <v>30</v>
      </c>
      <c r="S38" s="192"/>
      <c r="T38" s="195">
        <f t="shared" si="24"/>
        <v>3.75</v>
      </c>
      <c r="U38" s="196">
        <f>S38/5</f>
        <v>0</v>
      </c>
      <c r="V38" s="197"/>
      <c r="W38" s="198">
        <f>IF(Q38=0,0,R38)</f>
        <v>30</v>
      </c>
      <c r="X38" s="199">
        <f t="shared" si="25"/>
        <v>0</v>
      </c>
      <c r="Y38" s="198">
        <f t="shared" si="26"/>
        <v>30</v>
      </c>
      <c r="Z38" s="201">
        <v>7</v>
      </c>
      <c r="AA38" s="201">
        <v>1.1000000000000001</v>
      </c>
      <c r="AB38" s="202">
        <f t="shared" si="27"/>
        <v>33</v>
      </c>
      <c r="AC38" s="104"/>
      <c r="AD38" s="117"/>
    </row>
    <row r="39" spans="1:30" s="83" customFormat="1" ht="15">
      <c r="A39" s="222" t="s">
        <v>227</v>
      </c>
      <c r="B39" s="200" t="s">
        <v>379</v>
      </c>
      <c r="C39" s="223">
        <v>2</v>
      </c>
      <c r="D39" s="224" t="s">
        <v>24</v>
      </c>
      <c r="E39" s="276" t="s">
        <v>164</v>
      </c>
      <c r="F39" s="276"/>
      <c r="G39" s="277"/>
      <c r="H39" s="277"/>
      <c r="I39" s="277"/>
      <c r="J39" s="277"/>
      <c r="K39" s="277"/>
      <c r="L39" s="226" t="s">
        <v>80</v>
      </c>
      <c r="M39" s="226" t="s">
        <v>37</v>
      </c>
      <c r="N39" s="223"/>
      <c r="O39" s="223">
        <v>23</v>
      </c>
      <c r="P39" s="223">
        <v>27</v>
      </c>
      <c r="Q39" s="223">
        <f t="shared" si="23"/>
        <v>5</v>
      </c>
      <c r="R39" s="223"/>
      <c r="S39" s="223">
        <v>60</v>
      </c>
      <c r="T39" s="227">
        <f t="shared" si="24"/>
        <v>0</v>
      </c>
      <c r="U39" s="228">
        <v>0</v>
      </c>
      <c r="V39" s="229"/>
      <c r="W39" s="230"/>
      <c r="X39" s="231">
        <f t="shared" si="25"/>
        <v>40</v>
      </c>
      <c r="Y39" s="230">
        <f t="shared" si="26"/>
        <v>40</v>
      </c>
      <c r="Z39" s="230">
        <v>37</v>
      </c>
      <c r="AA39" s="230">
        <v>1</v>
      </c>
      <c r="AB39" s="230">
        <f t="shared" si="27"/>
        <v>40</v>
      </c>
      <c r="AC39" s="125"/>
      <c r="AD39" s="120"/>
    </row>
    <row r="40" spans="1:30" s="99" customFormat="1" ht="15.95" customHeight="1">
      <c r="A40" s="190" t="s">
        <v>227</v>
      </c>
      <c r="B40" s="191" t="s">
        <v>146</v>
      </c>
      <c r="C40" s="192">
        <v>2</v>
      </c>
      <c r="D40" s="193" t="s">
        <v>24</v>
      </c>
      <c r="E40" s="278" t="s">
        <v>164</v>
      </c>
      <c r="F40" s="278"/>
      <c r="G40" s="211"/>
      <c r="H40" s="211"/>
      <c r="I40" s="211"/>
      <c r="J40" s="211"/>
      <c r="K40" s="211"/>
      <c r="L40" s="194" t="s">
        <v>80</v>
      </c>
      <c r="M40" s="194" t="s">
        <v>193</v>
      </c>
      <c r="N40" s="192"/>
      <c r="O40" s="192">
        <v>23</v>
      </c>
      <c r="P40" s="192">
        <v>30</v>
      </c>
      <c r="Q40" s="192">
        <f t="shared" si="23"/>
        <v>8</v>
      </c>
      <c r="R40" s="192"/>
      <c r="S40" s="192">
        <v>60</v>
      </c>
      <c r="T40" s="195">
        <f t="shared" si="24"/>
        <v>0</v>
      </c>
      <c r="U40" s="196">
        <f>S40/5</f>
        <v>12</v>
      </c>
      <c r="V40" s="197"/>
      <c r="W40" s="198">
        <f>IF(Q40=0,0,R40)</f>
        <v>0</v>
      </c>
      <c r="X40" s="199">
        <f t="shared" si="25"/>
        <v>40</v>
      </c>
      <c r="Y40" s="198">
        <f t="shared" si="26"/>
        <v>40</v>
      </c>
      <c r="Z40" s="202">
        <v>7</v>
      </c>
      <c r="AA40" s="202">
        <v>1</v>
      </c>
      <c r="AB40" s="202">
        <f t="shared" si="27"/>
        <v>40</v>
      </c>
      <c r="AC40" s="104"/>
      <c r="AD40" s="116"/>
    </row>
    <row r="41" spans="1:30" s="148" customFormat="1" ht="15.95" customHeight="1">
      <c r="A41" s="180" t="s">
        <v>227</v>
      </c>
      <c r="B41" s="181" t="s">
        <v>170</v>
      </c>
      <c r="C41" s="182">
        <v>2</v>
      </c>
      <c r="D41" s="189" t="s">
        <v>24</v>
      </c>
      <c r="E41" s="279" t="s">
        <v>377</v>
      </c>
      <c r="F41" s="279"/>
      <c r="G41" s="209"/>
      <c r="H41" s="209"/>
      <c r="I41" s="209"/>
      <c r="J41" s="209"/>
      <c r="K41" s="209"/>
      <c r="L41" s="182" t="s">
        <v>78</v>
      </c>
      <c r="M41" s="184" t="s">
        <v>36</v>
      </c>
      <c r="N41" s="182"/>
      <c r="O41" s="182">
        <v>28</v>
      </c>
      <c r="P41" s="182">
        <v>32</v>
      </c>
      <c r="Q41" s="182">
        <f t="shared" ref="Q41:Q62" si="39">P41-O41+1</f>
        <v>5</v>
      </c>
      <c r="R41" s="182"/>
      <c r="S41" s="182">
        <v>60</v>
      </c>
      <c r="T41" s="185">
        <f t="shared" ref="T41:T50" si="40">R41/Q41</f>
        <v>0</v>
      </c>
      <c r="U41" s="186">
        <f t="shared" ref="U41:U50" si="41">S41/5</f>
        <v>12</v>
      </c>
      <c r="V41" s="183"/>
      <c r="W41" s="187">
        <f t="shared" ref="W41:W64" si="42">IF(Q41=0,0,R41)</f>
        <v>0</v>
      </c>
      <c r="X41" s="188">
        <f t="shared" ref="X41:X64" si="43">IF(Q41=0,0,S41/1.5)</f>
        <v>40</v>
      </c>
      <c r="Y41" s="187">
        <f t="shared" ref="Y41:Y64" si="44">V41+W41+X41</f>
        <v>40</v>
      </c>
      <c r="Z41" s="187">
        <v>28</v>
      </c>
      <c r="AA41" s="187">
        <v>1</v>
      </c>
      <c r="AB41" s="187">
        <f t="shared" ref="AB41:AB48" si="45">AA41*Y41</f>
        <v>40</v>
      </c>
      <c r="AC41" s="146"/>
      <c r="AD41" s="147"/>
    </row>
    <row r="42" spans="1:30" s="148" customFormat="1" ht="15.95" customHeight="1">
      <c r="A42" s="180" t="s">
        <v>227</v>
      </c>
      <c r="B42" s="181" t="s">
        <v>171</v>
      </c>
      <c r="C42" s="182">
        <v>2</v>
      </c>
      <c r="D42" s="189" t="s">
        <v>24</v>
      </c>
      <c r="E42" s="279" t="s">
        <v>377</v>
      </c>
      <c r="F42" s="279"/>
      <c r="G42" s="209"/>
      <c r="H42" s="209"/>
      <c r="I42" s="209"/>
      <c r="J42" s="209"/>
      <c r="K42" s="209"/>
      <c r="L42" s="182" t="s">
        <v>78</v>
      </c>
      <c r="M42" s="184" t="s">
        <v>37</v>
      </c>
      <c r="N42" s="182"/>
      <c r="O42" s="182">
        <v>28</v>
      </c>
      <c r="P42" s="182">
        <v>32</v>
      </c>
      <c r="Q42" s="182">
        <f t="shared" si="39"/>
        <v>5</v>
      </c>
      <c r="R42" s="182"/>
      <c r="S42" s="182">
        <v>60</v>
      </c>
      <c r="T42" s="185">
        <f t="shared" si="40"/>
        <v>0</v>
      </c>
      <c r="U42" s="186">
        <f t="shared" si="41"/>
        <v>12</v>
      </c>
      <c r="V42" s="183"/>
      <c r="W42" s="187">
        <f t="shared" si="42"/>
        <v>0</v>
      </c>
      <c r="X42" s="188">
        <f t="shared" si="43"/>
        <v>40</v>
      </c>
      <c r="Y42" s="187">
        <f t="shared" si="44"/>
        <v>40</v>
      </c>
      <c r="Z42" s="187">
        <v>28</v>
      </c>
      <c r="AA42" s="187">
        <v>1</v>
      </c>
      <c r="AB42" s="187">
        <f t="shared" si="45"/>
        <v>40</v>
      </c>
      <c r="AC42" s="146"/>
      <c r="AD42" s="147"/>
    </row>
    <row r="43" spans="1:30" s="235" customFormat="1" ht="15">
      <c r="A43" s="190" t="s">
        <v>227</v>
      </c>
      <c r="B43" s="191" t="s">
        <v>146</v>
      </c>
      <c r="C43" s="192">
        <v>2</v>
      </c>
      <c r="D43" s="193" t="s">
        <v>24</v>
      </c>
      <c r="E43" s="197" t="s">
        <v>236</v>
      </c>
      <c r="F43" s="197"/>
      <c r="G43" s="197"/>
      <c r="H43" s="197"/>
      <c r="I43" s="197"/>
      <c r="J43" s="197"/>
      <c r="K43" s="197"/>
      <c r="L43" s="194">
        <v>6</v>
      </c>
      <c r="M43" s="194" t="s">
        <v>193</v>
      </c>
      <c r="N43" s="192"/>
      <c r="O43" s="192">
        <v>23</v>
      </c>
      <c r="P43" s="192">
        <v>34</v>
      </c>
      <c r="Q43" s="192">
        <f t="shared" si="39"/>
        <v>12</v>
      </c>
      <c r="R43" s="192">
        <v>45</v>
      </c>
      <c r="S43" s="192"/>
      <c r="T43" s="195">
        <f t="shared" si="40"/>
        <v>3.75</v>
      </c>
      <c r="U43" s="196">
        <f t="shared" si="41"/>
        <v>0</v>
      </c>
      <c r="V43" s="197"/>
      <c r="W43" s="198">
        <f t="shared" si="42"/>
        <v>45</v>
      </c>
      <c r="X43" s="199">
        <f t="shared" si="43"/>
        <v>0</v>
      </c>
      <c r="Y43" s="198">
        <f t="shared" si="44"/>
        <v>45</v>
      </c>
      <c r="Z43" s="202">
        <v>7</v>
      </c>
      <c r="AA43" s="202">
        <v>1.1000000000000001</v>
      </c>
      <c r="AB43" s="202">
        <f>AA43*Y43</f>
        <v>49.500000000000007</v>
      </c>
      <c r="AC43" s="233"/>
      <c r="AD43" s="234"/>
    </row>
    <row r="44" spans="1:30" s="235" customFormat="1" ht="15">
      <c r="A44" s="190" t="s">
        <v>227</v>
      </c>
      <c r="B44" s="191" t="s">
        <v>146</v>
      </c>
      <c r="C44" s="192">
        <v>2</v>
      </c>
      <c r="D44" s="193" t="s">
        <v>24</v>
      </c>
      <c r="E44" s="197" t="s">
        <v>209</v>
      </c>
      <c r="F44" s="197"/>
      <c r="G44" s="197"/>
      <c r="H44" s="197"/>
      <c r="I44" s="197"/>
      <c r="J44" s="197"/>
      <c r="K44" s="197"/>
      <c r="L44" s="194"/>
      <c r="M44" s="194"/>
      <c r="N44" s="192"/>
      <c r="O44" s="192">
        <v>31</v>
      </c>
      <c r="P44" s="192">
        <v>36</v>
      </c>
      <c r="Q44" s="192">
        <f t="shared" si="39"/>
        <v>6</v>
      </c>
      <c r="R44" s="192">
        <v>3</v>
      </c>
      <c r="S44" s="192"/>
      <c r="T44" s="195">
        <f t="shared" si="40"/>
        <v>0.5</v>
      </c>
      <c r="U44" s="196">
        <f t="shared" si="41"/>
        <v>0</v>
      </c>
      <c r="V44" s="197"/>
      <c r="W44" s="198">
        <f t="shared" si="42"/>
        <v>3</v>
      </c>
      <c r="X44" s="199">
        <f t="shared" si="43"/>
        <v>0</v>
      </c>
      <c r="Y44" s="198">
        <f t="shared" si="44"/>
        <v>3</v>
      </c>
      <c r="Z44" s="202">
        <v>7</v>
      </c>
      <c r="AA44" s="202">
        <v>1.1000000000000001</v>
      </c>
      <c r="AB44" s="202">
        <f>AA44*Y44</f>
        <v>3.3000000000000003</v>
      </c>
      <c r="AC44" s="233"/>
      <c r="AD44" s="234"/>
    </row>
    <row r="45" spans="1:30" s="99" customFormat="1" ht="15.95" customHeight="1">
      <c r="A45" s="280" t="s">
        <v>416</v>
      </c>
      <c r="B45" s="250" t="s">
        <v>191</v>
      </c>
      <c r="C45" s="251">
        <v>2</v>
      </c>
      <c r="D45" s="250" t="s">
        <v>29</v>
      </c>
      <c r="E45" s="275" t="s">
        <v>389</v>
      </c>
      <c r="F45" s="275"/>
      <c r="G45" s="274"/>
      <c r="H45" s="274"/>
      <c r="I45" s="274"/>
      <c r="J45" s="274"/>
      <c r="K45" s="274"/>
      <c r="L45" s="252" t="s">
        <v>78</v>
      </c>
      <c r="M45" s="252" t="s">
        <v>37</v>
      </c>
      <c r="N45" s="251"/>
      <c r="O45" s="251">
        <v>27</v>
      </c>
      <c r="P45" s="251">
        <v>29</v>
      </c>
      <c r="Q45" s="251">
        <f t="shared" si="39"/>
        <v>3</v>
      </c>
      <c r="R45" s="251"/>
      <c r="S45" s="251">
        <v>30</v>
      </c>
      <c r="T45" s="253">
        <f t="shared" si="40"/>
        <v>0</v>
      </c>
      <c r="U45" s="254">
        <f t="shared" si="41"/>
        <v>6</v>
      </c>
      <c r="V45" s="255"/>
      <c r="W45" s="256">
        <f t="shared" si="42"/>
        <v>0</v>
      </c>
      <c r="X45" s="257">
        <f t="shared" si="43"/>
        <v>20</v>
      </c>
      <c r="Y45" s="256">
        <f t="shared" si="44"/>
        <v>20</v>
      </c>
      <c r="Z45" s="258">
        <v>29</v>
      </c>
      <c r="AA45" s="258">
        <v>1</v>
      </c>
      <c r="AB45" s="258">
        <f t="shared" si="45"/>
        <v>20</v>
      </c>
      <c r="AC45" s="104"/>
      <c r="AD45" s="116"/>
    </row>
    <row r="46" spans="1:30" s="99" customFormat="1" ht="15.95" customHeight="1">
      <c r="A46" s="280" t="s">
        <v>416</v>
      </c>
      <c r="B46" s="250" t="s">
        <v>191</v>
      </c>
      <c r="C46" s="251">
        <v>2</v>
      </c>
      <c r="D46" s="250" t="s">
        <v>29</v>
      </c>
      <c r="E46" s="275" t="s">
        <v>390</v>
      </c>
      <c r="F46" s="275"/>
      <c r="G46" s="274"/>
      <c r="H46" s="274"/>
      <c r="I46" s="274"/>
      <c r="J46" s="274"/>
      <c r="K46" s="274"/>
      <c r="L46" s="252" t="s">
        <v>77</v>
      </c>
      <c r="M46" s="252" t="s">
        <v>37</v>
      </c>
      <c r="N46" s="251"/>
      <c r="O46" s="251">
        <v>27</v>
      </c>
      <c r="P46" s="251">
        <v>30</v>
      </c>
      <c r="Q46" s="251">
        <f t="shared" si="39"/>
        <v>4</v>
      </c>
      <c r="R46" s="251"/>
      <c r="S46" s="251">
        <v>45</v>
      </c>
      <c r="T46" s="253">
        <f t="shared" si="40"/>
        <v>0</v>
      </c>
      <c r="U46" s="254">
        <f t="shared" si="41"/>
        <v>9</v>
      </c>
      <c r="V46" s="255"/>
      <c r="W46" s="256">
        <f t="shared" si="42"/>
        <v>0</v>
      </c>
      <c r="X46" s="257">
        <f t="shared" si="43"/>
        <v>30</v>
      </c>
      <c r="Y46" s="256">
        <f t="shared" si="44"/>
        <v>30</v>
      </c>
      <c r="Z46" s="258">
        <v>29</v>
      </c>
      <c r="AA46" s="258">
        <v>1</v>
      </c>
      <c r="AB46" s="258">
        <f t="shared" si="45"/>
        <v>30</v>
      </c>
      <c r="AC46" s="104"/>
      <c r="AD46" s="116"/>
    </row>
    <row r="47" spans="1:30" s="99" customFormat="1" ht="15.95" customHeight="1">
      <c r="A47" s="280" t="s">
        <v>416</v>
      </c>
      <c r="B47" s="250" t="s">
        <v>191</v>
      </c>
      <c r="C47" s="251">
        <v>2</v>
      </c>
      <c r="D47" s="250" t="s">
        <v>29</v>
      </c>
      <c r="E47" s="275" t="s">
        <v>391</v>
      </c>
      <c r="F47" s="275"/>
      <c r="G47" s="274"/>
      <c r="H47" s="274"/>
      <c r="I47" s="274"/>
      <c r="J47" s="274"/>
      <c r="K47" s="274"/>
      <c r="L47" s="252" t="s">
        <v>78</v>
      </c>
      <c r="M47" s="252" t="s">
        <v>37</v>
      </c>
      <c r="N47" s="251"/>
      <c r="O47" s="251">
        <v>30</v>
      </c>
      <c r="P47" s="251">
        <v>32</v>
      </c>
      <c r="Q47" s="251">
        <f t="shared" si="39"/>
        <v>3</v>
      </c>
      <c r="R47" s="251"/>
      <c r="S47" s="251">
        <v>30</v>
      </c>
      <c r="T47" s="253">
        <f t="shared" si="40"/>
        <v>0</v>
      </c>
      <c r="U47" s="254">
        <f t="shared" si="41"/>
        <v>6</v>
      </c>
      <c r="V47" s="255"/>
      <c r="W47" s="256">
        <f t="shared" si="42"/>
        <v>0</v>
      </c>
      <c r="X47" s="257">
        <f t="shared" si="43"/>
        <v>20</v>
      </c>
      <c r="Y47" s="256">
        <f t="shared" si="44"/>
        <v>20</v>
      </c>
      <c r="Z47" s="258">
        <v>29</v>
      </c>
      <c r="AA47" s="258">
        <v>1</v>
      </c>
      <c r="AB47" s="258">
        <f t="shared" si="45"/>
        <v>20</v>
      </c>
      <c r="AC47" s="104"/>
      <c r="AD47" s="116"/>
    </row>
    <row r="48" spans="1:30" s="28" customFormat="1" ht="15">
      <c r="A48" s="144" t="s">
        <v>133</v>
      </c>
      <c r="B48" s="135" t="s">
        <v>378</v>
      </c>
      <c r="C48" s="136">
        <v>2</v>
      </c>
      <c r="D48" s="135" t="s">
        <v>39</v>
      </c>
      <c r="E48" s="137" t="s">
        <v>235</v>
      </c>
      <c r="F48" s="137"/>
      <c r="G48" s="216"/>
      <c r="H48" s="216"/>
      <c r="I48" s="216"/>
      <c r="J48" s="216"/>
      <c r="K48" s="216"/>
      <c r="L48" s="138" t="s">
        <v>77</v>
      </c>
      <c r="M48" s="218" t="s">
        <v>37</v>
      </c>
      <c r="N48" s="136"/>
      <c r="O48" s="136">
        <v>23</v>
      </c>
      <c r="P48" s="136">
        <v>30</v>
      </c>
      <c r="Q48" s="136">
        <f t="shared" si="39"/>
        <v>8</v>
      </c>
      <c r="R48" s="136"/>
      <c r="S48" s="136">
        <v>90</v>
      </c>
      <c r="T48" s="139">
        <f t="shared" si="40"/>
        <v>0</v>
      </c>
      <c r="U48" s="140">
        <f t="shared" si="41"/>
        <v>18</v>
      </c>
      <c r="V48" s="137"/>
      <c r="W48" s="141">
        <f t="shared" si="42"/>
        <v>0</v>
      </c>
      <c r="X48" s="142">
        <f t="shared" si="43"/>
        <v>60</v>
      </c>
      <c r="Y48" s="141">
        <f t="shared" si="44"/>
        <v>60</v>
      </c>
      <c r="Z48" s="141">
        <v>37</v>
      </c>
      <c r="AA48" s="141">
        <v>1</v>
      </c>
      <c r="AB48" s="141">
        <f t="shared" si="45"/>
        <v>60</v>
      </c>
      <c r="AC48" s="219"/>
      <c r="AD48" s="58"/>
    </row>
    <row r="49" spans="1:30" s="27" customFormat="1" ht="15">
      <c r="A49" s="143" t="s">
        <v>133</v>
      </c>
      <c r="B49" s="126" t="s">
        <v>387</v>
      </c>
      <c r="C49" s="127">
        <v>2</v>
      </c>
      <c r="D49" s="126" t="s">
        <v>29</v>
      </c>
      <c r="E49" s="128" t="s">
        <v>237</v>
      </c>
      <c r="F49" s="128"/>
      <c r="G49" s="214"/>
      <c r="H49" s="214"/>
      <c r="I49" s="214"/>
      <c r="J49" s="214"/>
      <c r="K49" s="214"/>
      <c r="L49" s="129" t="s">
        <v>77</v>
      </c>
      <c r="M49" s="129" t="s">
        <v>36</v>
      </c>
      <c r="N49" s="127"/>
      <c r="O49" s="127">
        <v>31</v>
      </c>
      <c r="P49" s="127">
        <v>36</v>
      </c>
      <c r="Q49" s="127">
        <f t="shared" si="39"/>
        <v>6</v>
      </c>
      <c r="R49" s="127"/>
      <c r="S49" s="127">
        <v>60</v>
      </c>
      <c r="T49" s="130">
        <f t="shared" si="40"/>
        <v>0</v>
      </c>
      <c r="U49" s="131">
        <f t="shared" si="41"/>
        <v>12</v>
      </c>
      <c r="V49" s="128"/>
      <c r="W49" s="132">
        <f t="shared" si="42"/>
        <v>0</v>
      </c>
      <c r="X49" s="133">
        <f t="shared" si="43"/>
        <v>40</v>
      </c>
      <c r="Y49" s="132">
        <f t="shared" si="44"/>
        <v>40</v>
      </c>
      <c r="Z49" s="134">
        <v>29</v>
      </c>
      <c r="AA49" s="134">
        <v>1</v>
      </c>
      <c r="AB49" s="134">
        <f t="shared" ref="AB49:AB64" si="46">AA49*Y49</f>
        <v>40</v>
      </c>
      <c r="AC49" s="104"/>
      <c r="AD49" s="56"/>
    </row>
    <row r="50" spans="1:30" s="27" customFormat="1" ht="15">
      <c r="A50" s="143" t="s">
        <v>133</v>
      </c>
      <c r="B50" s="126" t="s">
        <v>388</v>
      </c>
      <c r="C50" s="127">
        <v>2</v>
      </c>
      <c r="D50" s="126" t="s">
        <v>29</v>
      </c>
      <c r="E50" s="128" t="s">
        <v>237</v>
      </c>
      <c r="F50" s="128"/>
      <c r="G50" s="214"/>
      <c r="H50" s="214"/>
      <c r="I50" s="214"/>
      <c r="J50" s="214"/>
      <c r="K50" s="214"/>
      <c r="L50" s="129" t="s">
        <v>77</v>
      </c>
      <c r="M50" s="129" t="s">
        <v>37</v>
      </c>
      <c r="N50" s="127"/>
      <c r="O50" s="127">
        <v>31</v>
      </c>
      <c r="P50" s="127">
        <v>36</v>
      </c>
      <c r="Q50" s="127">
        <f t="shared" si="39"/>
        <v>6</v>
      </c>
      <c r="R50" s="127"/>
      <c r="S50" s="127">
        <v>60</v>
      </c>
      <c r="T50" s="130">
        <f t="shared" si="40"/>
        <v>0</v>
      </c>
      <c r="U50" s="131">
        <f t="shared" si="41"/>
        <v>12</v>
      </c>
      <c r="V50" s="128"/>
      <c r="W50" s="132">
        <f t="shared" si="42"/>
        <v>0</v>
      </c>
      <c r="X50" s="133">
        <f t="shared" si="43"/>
        <v>40</v>
      </c>
      <c r="Y50" s="132">
        <f t="shared" si="44"/>
        <v>40</v>
      </c>
      <c r="Z50" s="134">
        <v>30</v>
      </c>
      <c r="AA50" s="134">
        <v>1</v>
      </c>
      <c r="AB50" s="134">
        <f t="shared" si="46"/>
        <v>40</v>
      </c>
      <c r="AC50" s="104"/>
      <c r="AD50" s="56"/>
    </row>
    <row r="51" spans="1:30" s="27" customFormat="1" ht="15">
      <c r="A51" s="145" t="s">
        <v>133</v>
      </c>
      <c r="B51" s="126" t="s">
        <v>410</v>
      </c>
      <c r="C51" s="127">
        <v>2</v>
      </c>
      <c r="D51" s="126" t="s">
        <v>10</v>
      </c>
      <c r="E51" s="128" t="s">
        <v>237</v>
      </c>
      <c r="F51" s="128"/>
      <c r="G51" s="214"/>
      <c r="H51" s="214"/>
      <c r="I51" s="214"/>
      <c r="J51" s="214"/>
      <c r="K51" s="214"/>
      <c r="L51" s="127" t="s">
        <v>80</v>
      </c>
      <c r="M51" s="129" t="s">
        <v>36</v>
      </c>
      <c r="N51" s="127"/>
      <c r="O51" s="127">
        <v>23</v>
      </c>
      <c r="P51" s="127">
        <v>28</v>
      </c>
      <c r="Q51" s="127">
        <f t="shared" si="39"/>
        <v>6</v>
      </c>
      <c r="R51" s="127"/>
      <c r="S51" s="127">
        <v>60</v>
      </c>
      <c r="T51" s="130"/>
      <c r="U51" s="131">
        <f t="shared" ref="U51:U64" si="47">S51/6</f>
        <v>10</v>
      </c>
      <c r="V51" s="128"/>
      <c r="W51" s="132">
        <f t="shared" si="42"/>
        <v>0</v>
      </c>
      <c r="X51" s="133">
        <f t="shared" si="43"/>
        <v>40</v>
      </c>
      <c r="Y51" s="132">
        <f t="shared" si="44"/>
        <v>40</v>
      </c>
      <c r="Z51" s="134">
        <v>31</v>
      </c>
      <c r="AA51" s="134">
        <v>1.1000000000000001</v>
      </c>
      <c r="AB51" s="134">
        <f t="shared" si="46"/>
        <v>44</v>
      </c>
      <c r="AC51" s="104"/>
      <c r="AD51" s="56"/>
    </row>
    <row r="52" spans="1:30" s="27" customFormat="1" ht="15">
      <c r="A52" s="145" t="s">
        <v>133</v>
      </c>
      <c r="B52" s="126" t="s">
        <v>411</v>
      </c>
      <c r="C52" s="127">
        <v>2</v>
      </c>
      <c r="D52" s="126" t="s">
        <v>10</v>
      </c>
      <c r="E52" s="128" t="s">
        <v>237</v>
      </c>
      <c r="F52" s="128"/>
      <c r="G52" s="214"/>
      <c r="H52" s="214"/>
      <c r="I52" s="214"/>
      <c r="J52" s="214"/>
      <c r="K52" s="214"/>
      <c r="L52" s="127" t="s">
        <v>80</v>
      </c>
      <c r="M52" s="129" t="s">
        <v>37</v>
      </c>
      <c r="N52" s="127"/>
      <c r="O52" s="127">
        <v>23</v>
      </c>
      <c r="P52" s="127">
        <v>28</v>
      </c>
      <c r="Q52" s="127">
        <f t="shared" si="39"/>
        <v>6</v>
      </c>
      <c r="R52" s="127"/>
      <c r="S52" s="127">
        <v>60</v>
      </c>
      <c r="T52" s="130"/>
      <c r="U52" s="131">
        <f t="shared" si="47"/>
        <v>10</v>
      </c>
      <c r="V52" s="128"/>
      <c r="W52" s="132">
        <f t="shared" si="42"/>
        <v>0</v>
      </c>
      <c r="X52" s="133">
        <f t="shared" si="43"/>
        <v>40</v>
      </c>
      <c r="Y52" s="132">
        <f t="shared" si="44"/>
        <v>40</v>
      </c>
      <c r="Z52" s="134">
        <v>31</v>
      </c>
      <c r="AA52" s="134">
        <v>1.1000000000000001</v>
      </c>
      <c r="AB52" s="134">
        <f t="shared" si="46"/>
        <v>44</v>
      </c>
      <c r="AC52" s="104"/>
      <c r="AD52" s="56"/>
    </row>
    <row r="53" spans="1:30" s="27" customFormat="1" ht="15">
      <c r="A53" s="145" t="s">
        <v>133</v>
      </c>
      <c r="B53" s="126" t="s">
        <v>182</v>
      </c>
      <c r="C53" s="127">
        <v>2</v>
      </c>
      <c r="D53" s="126" t="s">
        <v>39</v>
      </c>
      <c r="E53" s="128" t="s">
        <v>237</v>
      </c>
      <c r="F53" s="128"/>
      <c r="G53" s="214"/>
      <c r="H53" s="214"/>
      <c r="I53" s="214"/>
      <c r="J53" s="214"/>
      <c r="K53" s="214"/>
      <c r="L53" s="127" t="s">
        <v>80</v>
      </c>
      <c r="M53" s="129" t="s">
        <v>36</v>
      </c>
      <c r="N53" s="127"/>
      <c r="O53" s="127">
        <v>29</v>
      </c>
      <c r="P53" s="127">
        <v>34</v>
      </c>
      <c r="Q53" s="127">
        <f t="shared" si="39"/>
        <v>6</v>
      </c>
      <c r="R53" s="127"/>
      <c r="S53" s="127">
        <v>60</v>
      </c>
      <c r="T53" s="130"/>
      <c r="U53" s="131">
        <f t="shared" si="47"/>
        <v>10</v>
      </c>
      <c r="V53" s="128"/>
      <c r="W53" s="132">
        <f t="shared" si="42"/>
        <v>0</v>
      </c>
      <c r="X53" s="133">
        <f t="shared" si="43"/>
        <v>40</v>
      </c>
      <c r="Y53" s="132">
        <f t="shared" si="44"/>
        <v>40</v>
      </c>
      <c r="Z53" s="134">
        <v>29</v>
      </c>
      <c r="AA53" s="134">
        <v>1</v>
      </c>
      <c r="AB53" s="134">
        <f t="shared" si="46"/>
        <v>40</v>
      </c>
      <c r="AC53" s="104"/>
      <c r="AD53" s="56"/>
    </row>
    <row r="54" spans="1:30" s="27" customFormat="1" ht="15">
      <c r="A54" s="145" t="s">
        <v>133</v>
      </c>
      <c r="B54" s="126" t="s">
        <v>183</v>
      </c>
      <c r="C54" s="127">
        <v>2</v>
      </c>
      <c r="D54" s="126" t="s">
        <v>39</v>
      </c>
      <c r="E54" s="128" t="s">
        <v>237</v>
      </c>
      <c r="F54" s="128"/>
      <c r="G54" s="214"/>
      <c r="H54" s="214"/>
      <c r="I54" s="214"/>
      <c r="J54" s="214"/>
      <c r="K54" s="214"/>
      <c r="L54" s="127" t="s">
        <v>80</v>
      </c>
      <c r="M54" s="129" t="s">
        <v>37</v>
      </c>
      <c r="N54" s="127"/>
      <c r="O54" s="127">
        <v>29</v>
      </c>
      <c r="P54" s="127">
        <v>34</v>
      </c>
      <c r="Q54" s="127">
        <f t="shared" si="39"/>
        <v>6</v>
      </c>
      <c r="R54" s="127"/>
      <c r="S54" s="127">
        <v>60</v>
      </c>
      <c r="T54" s="130"/>
      <c r="U54" s="131">
        <f t="shared" si="47"/>
        <v>10</v>
      </c>
      <c r="V54" s="128"/>
      <c r="W54" s="132">
        <f t="shared" si="42"/>
        <v>0</v>
      </c>
      <c r="X54" s="133">
        <f t="shared" si="43"/>
        <v>40</v>
      </c>
      <c r="Y54" s="132">
        <f t="shared" si="44"/>
        <v>40</v>
      </c>
      <c r="Z54" s="134">
        <v>29</v>
      </c>
      <c r="AA54" s="134">
        <v>1</v>
      </c>
      <c r="AB54" s="134">
        <f t="shared" si="46"/>
        <v>40</v>
      </c>
      <c r="AC54" s="104"/>
      <c r="AD54" s="56"/>
    </row>
    <row r="55" spans="1:30" s="27" customFormat="1" ht="15">
      <c r="A55" s="145" t="s">
        <v>133</v>
      </c>
      <c r="B55" s="126" t="s">
        <v>184</v>
      </c>
      <c r="C55" s="127">
        <v>2</v>
      </c>
      <c r="D55" s="126" t="s">
        <v>38</v>
      </c>
      <c r="E55" s="128" t="s">
        <v>237</v>
      </c>
      <c r="F55" s="128"/>
      <c r="G55" s="214"/>
      <c r="H55" s="214"/>
      <c r="I55" s="214"/>
      <c r="J55" s="214"/>
      <c r="K55" s="214"/>
      <c r="L55" s="127" t="s">
        <v>78</v>
      </c>
      <c r="M55" s="129" t="s">
        <v>36</v>
      </c>
      <c r="N55" s="127"/>
      <c r="O55" s="127">
        <v>23</v>
      </c>
      <c r="P55" s="127">
        <v>28</v>
      </c>
      <c r="Q55" s="127">
        <f t="shared" si="39"/>
        <v>6</v>
      </c>
      <c r="R55" s="127"/>
      <c r="S55" s="127">
        <v>60</v>
      </c>
      <c r="T55" s="130"/>
      <c r="U55" s="131">
        <f t="shared" si="47"/>
        <v>10</v>
      </c>
      <c r="V55" s="128"/>
      <c r="W55" s="132">
        <f t="shared" si="42"/>
        <v>0</v>
      </c>
      <c r="X55" s="133">
        <f t="shared" si="43"/>
        <v>40</v>
      </c>
      <c r="Y55" s="132">
        <f t="shared" si="44"/>
        <v>40</v>
      </c>
      <c r="Z55" s="134">
        <v>29</v>
      </c>
      <c r="AA55" s="134">
        <v>1</v>
      </c>
      <c r="AB55" s="134">
        <f t="shared" si="46"/>
        <v>40</v>
      </c>
      <c r="AC55" s="104"/>
      <c r="AD55" s="56"/>
    </row>
    <row r="56" spans="1:30" s="27" customFormat="1" ht="15">
      <c r="A56" s="145" t="s">
        <v>133</v>
      </c>
      <c r="B56" s="126" t="s">
        <v>185</v>
      </c>
      <c r="C56" s="127">
        <v>2</v>
      </c>
      <c r="D56" s="126" t="s">
        <v>38</v>
      </c>
      <c r="E56" s="128" t="s">
        <v>237</v>
      </c>
      <c r="F56" s="128"/>
      <c r="G56" s="214"/>
      <c r="H56" s="214"/>
      <c r="I56" s="214"/>
      <c r="J56" s="214"/>
      <c r="K56" s="214"/>
      <c r="L56" s="127" t="s">
        <v>78</v>
      </c>
      <c r="M56" s="129" t="s">
        <v>37</v>
      </c>
      <c r="N56" s="127"/>
      <c r="O56" s="127">
        <v>23</v>
      </c>
      <c r="P56" s="127">
        <v>28</v>
      </c>
      <c r="Q56" s="127">
        <f t="shared" si="39"/>
        <v>6</v>
      </c>
      <c r="R56" s="127"/>
      <c r="S56" s="127">
        <v>60</v>
      </c>
      <c r="T56" s="130"/>
      <c r="U56" s="131">
        <f t="shared" si="47"/>
        <v>10</v>
      </c>
      <c r="V56" s="128"/>
      <c r="W56" s="132">
        <f t="shared" si="42"/>
        <v>0</v>
      </c>
      <c r="X56" s="133">
        <f t="shared" si="43"/>
        <v>40</v>
      </c>
      <c r="Y56" s="132">
        <f t="shared" si="44"/>
        <v>40</v>
      </c>
      <c r="Z56" s="134">
        <v>29</v>
      </c>
      <c r="AA56" s="134">
        <v>1</v>
      </c>
      <c r="AB56" s="134">
        <f t="shared" si="46"/>
        <v>40</v>
      </c>
      <c r="AC56" s="104"/>
      <c r="AD56" s="56"/>
    </row>
    <row r="57" spans="1:30" s="27" customFormat="1" ht="15">
      <c r="A57" s="145" t="s">
        <v>133</v>
      </c>
      <c r="B57" s="126" t="s">
        <v>413</v>
      </c>
      <c r="C57" s="127">
        <v>2</v>
      </c>
      <c r="D57" s="126" t="s">
        <v>39</v>
      </c>
      <c r="E57" s="128" t="s">
        <v>237</v>
      </c>
      <c r="F57" s="128"/>
      <c r="G57" s="214"/>
      <c r="H57" s="214"/>
      <c r="I57" s="214"/>
      <c r="J57" s="214"/>
      <c r="K57" s="214"/>
      <c r="L57" s="127" t="s">
        <v>78</v>
      </c>
      <c r="M57" s="129" t="s">
        <v>36</v>
      </c>
      <c r="N57" s="127"/>
      <c r="O57" s="127">
        <v>29</v>
      </c>
      <c r="P57" s="127">
        <v>34</v>
      </c>
      <c r="Q57" s="127">
        <f t="shared" si="39"/>
        <v>6</v>
      </c>
      <c r="R57" s="127"/>
      <c r="S57" s="127">
        <v>60</v>
      </c>
      <c r="T57" s="130"/>
      <c r="U57" s="131">
        <f t="shared" si="47"/>
        <v>10</v>
      </c>
      <c r="V57" s="128"/>
      <c r="W57" s="132">
        <f t="shared" si="42"/>
        <v>0</v>
      </c>
      <c r="X57" s="133">
        <f t="shared" si="43"/>
        <v>40</v>
      </c>
      <c r="Y57" s="132">
        <f t="shared" si="44"/>
        <v>40</v>
      </c>
      <c r="Z57" s="134">
        <v>28</v>
      </c>
      <c r="AA57" s="134">
        <v>1</v>
      </c>
      <c r="AB57" s="134">
        <f t="shared" si="46"/>
        <v>40</v>
      </c>
      <c r="AC57" s="104"/>
      <c r="AD57" s="56"/>
    </row>
    <row r="58" spans="1:30" s="27" customFormat="1" ht="15">
      <c r="A58" s="145" t="s">
        <v>133</v>
      </c>
      <c r="B58" s="126" t="s">
        <v>414</v>
      </c>
      <c r="C58" s="127">
        <v>2</v>
      </c>
      <c r="D58" s="126" t="s">
        <v>39</v>
      </c>
      <c r="E58" s="128" t="s">
        <v>237</v>
      </c>
      <c r="F58" s="128"/>
      <c r="G58" s="214"/>
      <c r="H58" s="214"/>
      <c r="I58" s="214"/>
      <c r="J58" s="214"/>
      <c r="K58" s="214"/>
      <c r="L58" s="127" t="s">
        <v>78</v>
      </c>
      <c r="M58" s="129" t="s">
        <v>37</v>
      </c>
      <c r="N58" s="127"/>
      <c r="O58" s="127">
        <v>29</v>
      </c>
      <c r="P58" s="127">
        <v>34</v>
      </c>
      <c r="Q58" s="127">
        <f t="shared" si="39"/>
        <v>6</v>
      </c>
      <c r="R58" s="127"/>
      <c r="S58" s="127">
        <v>60</v>
      </c>
      <c r="T58" s="130"/>
      <c r="U58" s="131">
        <f t="shared" si="47"/>
        <v>10</v>
      </c>
      <c r="V58" s="128"/>
      <c r="W58" s="132">
        <f t="shared" si="42"/>
        <v>0</v>
      </c>
      <c r="X58" s="133">
        <f t="shared" si="43"/>
        <v>40</v>
      </c>
      <c r="Y58" s="132">
        <f t="shared" si="44"/>
        <v>40</v>
      </c>
      <c r="Z58" s="134">
        <v>29</v>
      </c>
      <c r="AA58" s="134">
        <v>1</v>
      </c>
      <c r="AB58" s="134">
        <f t="shared" si="46"/>
        <v>40</v>
      </c>
      <c r="AC58" s="104"/>
      <c r="AD58" s="56"/>
    </row>
    <row r="59" spans="1:30" s="48" customFormat="1" ht="15">
      <c r="A59" s="103" t="s">
        <v>132</v>
      </c>
      <c r="B59" s="100" t="s">
        <v>149</v>
      </c>
      <c r="C59" s="203">
        <v>2</v>
      </c>
      <c r="D59" s="100" t="s">
        <v>38</v>
      </c>
      <c r="E59" s="101" t="s">
        <v>189</v>
      </c>
      <c r="F59" s="101"/>
      <c r="G59" s="215"/>
      <c r="H59" s="215"/>
      <c r="I59" s="215"/>
      <c r="J59" s="215"/>
      <c r="K59" s="215"/>
      <c r="L59" s="203" t="s">
        <v>77</v>
      </c>
      <c r="M59" s="204" t="s">
        <v>36</v>
      </c>
      <c r="N59" s="203"/>
      <c r="O59" s="203">
        <v>23</v>
      </c>
      <c r="P59" s="203">
        <v>28</v>
      </c>
      <c r="Q59" s="203">
        <f t="shared" si="39"/>
        <v>6</v>
      </c>
      <c r="R59" s="203"/>
      <c r="S59" s="203">
        <v>60</v>
      </c>
      <c r="T59" s="205"/>
      <c r="U59" s="206">
        <f t="shared" si="47"/>
        <v>10</v>
      </c>
      <c r="V59" s="101"/>
      <c r="W59" s="207">
        <f t="shared" si="42"/>
        <v>0</v>
      </c>
      <c r="X59" s="208">
        <f t="shared" si="43"/>
        <v>40</v>
      </c>
      <c r="Y59" s="207">
        <f t="shared" si="44"/>
        <v>40</v>
      </c>
      <c r="Z59" s="124">
        <v>28</v>
      </c>
      <c r="AA59" s="124">
        <v>1</v>
      </c>
      <c r="AB59" s="124">
        <f t="shared" si="46"/>
        <v>40</v>
      </c>
      <c r="AC59" s="105"/>
      <c r="AD59" s="86"/>
    </row>
    <row r="60" spans="1:30" s="48" customFormat="1" ht="15">
      <c r="A60" s="103" t="s">
        <v>132</v>
      </c>
      <c r="B60" s="100" t="s">
        <v>151</v>
      </c>
      <c r="C60" s="203">
        <v>2</v>
      </c>
      <c r="D60" s="100" t="s">
        <v>38</v>
      </c>
      <c r="E60" s="101" t="s">
        <v>189</v>
      </c>
      <c r="F60" s="101"/>
      <c r="G60" s="215"/>
      <c r="H60" s="215"/>
      <c r="I60" s="215"/>
      <c r="J60" s="215"/>
      <c r="K60" s="215"/>
      <c r="L60" s="203" t="s">
        <v>77</v>
      </c>
      <c r="M60" s="204" t="s">
        <v>37</v>
      </c>
      <c r="N60" s="203"/>
      <c r="O60" s="203">
        <v>23</v>
      </c>
      <c r="P60" s="203">
        <v>28</v>
      </c>
      <c r="Q60" s="203">
        <f t="shared" si="39"/>
        <v>6</v>
      </c>
      <c r="R60" s="203"/>
      <c r="S60" s="203">
        <v>60</v>
      </c>
      <c r="T60" s="205"/>
      <c r="U60" s="206">
        <f t="shared" si="47"/>
        <v>10</v>
      </c>
      <c r="V60" s="101"/>
      <c r="W60" s="207">
        <f t="shared" si="42"/>
        <v>0</v>
      </c>
      <c r="X60" s="208">
        <f t="shared" si="43"/>
        <v>40</v>
      </c>
      <c r="Y60" s="207">
        <f t="shared" si="44"/>
        <v>40</v>
      </c>
      <c r="Z60" s="124">
        <v>28</v>
      </c>
      <c r="AA60" s="124">
        <v>1</v>
      </c>
      <c r="AB60" s="124">
        <f t="shared" si="46"/>
        <v>40</v>
      </c>
      <c r="AC60" s="105"/>
      <c r="AD60" s="86"/>
    </row>
    <row r="61" spans="1:30" s="48" customFormat="1" ht="15">
      <c r="A61" s="103" t="s">
        <v>132</v>
      </c>
      <c r="B61" s="100" t="s">
        <v>163</v>
      </c>
      <c r="C61" s="203">
        <v>2</v>
      </c>
      <c r="D61" s="100" t="s">
        <v>38</v>
      </c>
      <c r="E61" s="101" t="s">
        <v>189</v>
      </c>
      <c r="F61" s="101"/>
      <c r="G61" s="215"/>
      <c r="H61" s="215"/>
      <c r="I61" s="215"/>
      <c r="J61" s="215"/>
      <c r="K61" s="215"/>
      <c r="L61" s="203" t="s">
        <v>80</v>
      </c>
      <c r="M61" s="204" t="s">
        <v>36</v>
      </c>
      <c r="N61" s="203"/>
      <c r="O61" s="203">
        <v>23</v>
      </c>
      <c r="P61" s="203">
        <v>28</v>
      </c>
      <c r="Q61" s="203">
        <f t="shared" si="39"/>
        <v>6</v>
      </c>
      <c r="R61" s="203"/>
      <c r="S61" s="203">
        <v>60</v>
      </c>
      <c r="T61" s="205"/>
      <c r="U61" s="206">
        <f t="shared" si="47"/>
        <v>10</v>
      </c>
      <c r="V61" s="101"/>
      <c r="W61" s="207">
        <f t="shared" si="42"/>
        <v>0</v>
      </c>
      <c r="X61" s="208">
        <f t="shared" si="43"/>
        <v>40</v>
      </c>
      <c r="Y61" s="207">
        <f t="shared" si="44"/>
        <v>40</v>
      </c>
      <c r="Z61" s="124">
        <v>28</v>
      </c>
      <c r="AA61" s="124">
        <v>1</v>
      </c>
      <c r="AB61" s="124">
        <f t="shared" si="46"/>
        <v>40</v>
      </c>
      <c r="AC61" s="105"/>
      <c r="AD61" s="86"/>
    </row>
    <row r="62" spans="1:30" s="48" customFormat="1" ht="15">
      <c r="A62" s="103" t="s">
        <v>132</v>
      </c>
      <c r="B62" s="100" t="s">
        <v>160</v>
      </c>
      <c r="C62" s="203">
        <v>2</v>
      </c>
      <c r="D62" s="100" t="s">
        <v>38</v>
      </c>
      <c r="E62" s="101" t="s">
        <v>189</v>
      </c>
      <c r="F62" s="101"/>
      <c r="G62" s="215"/>
      <c r="H62" s="215"/>
      <c r="I62" s="215"/>
      <c r="J62" s="215"/>
      <c r="K62" s="215"/>
      <c r="L62" s="203" t="s">
        <v>80</v>
      </c>
      <c r="M62" s="204" t="s">
        <v>37</v>
      </c>
      <c r="N62" s="203"/>
      <c r="O62" s="203">
        <v>23</v>
      </c>
      <c r="P62" s="203">
        <v>28</v>
      </c>
      <c r="Q62" s="203">
        <f t="shared" si="39"/>
        <v>6</v>
      </c>
      <c r="R62" s="203"/>
      <c r="S62" s="203">
        <v>60</v>
      </c>
      <c r="T62" s="205"/>
      <c r="U62" s="206">
        <f t="shared" si="47"/>
        <v>10</v>
      </c>
      <c r="V62" s="101"/>
      <c r="W62" s="207">
        <f t="shared" si="42"/>
        <v>0</v>
      </c>
      <c r="X62" s="208">
        <f t="shared" si="43"/>
        <v>40</v>
      </c>
      <c r="Y62" s="207">
        <f t="shared" si="44"/>
        <v>40</v>
      </c>
      <c r="Z62" s="124">
        <v>28</v>
      </c>
      <c r="AA62" s="124">
        <v>1</v>
      </c>
      <c r="AB62" s="124">
        <f t="shared" si="46"/>
        <v>40</v>
      </c>
      <c r="AC62" s="105"/>
      <c r="AD62" s="86"/>
    </row>
    <row r="63" spans="1:30" s="48" customFormat="1" ht="15">
      <c r="A63" s="103" t="s">
        <v>132</v>
      </c>
      <c r="B63" s="100" t="s">
        <v>170</v>
      </c>
      <c r="C63" s="203">
        <v>2</v>
      </c>
      <c r="D63" s="100" t="s">
        <v>68</v>
      </c>
      <c r="E63" s="101" t="s">
        <v>189</v>
      </c>
      <c r="F63" s="101"/>
      <c r="G63" s="215"/>
      <c r="H63" s="215"/>
      <c r="I63" s="215"/>
      <c r="J63" s="215"/>
      <c r="K63" s="215"/>
      <c r="L63" s="203" t="s">
        <v>78</v>
      </c>
      <c r="M63" s="204" t="s">
        <v>36</v>
      </c>
      <c r="N63" s="203"/>
      <c r="O63" s="203">
        <v>23</v>
      </c>
      <c r="P63" s="203">
        <v>28</v>
      </c>
      <c r="Q63" s="203">
        <f t="shared" ref="Q63:Q64" si="48">P63-O63+1</f>
        <v>6</v>
      </c>
      <c r="R63" s="203"/>
      <c r="S63" s="203">
        <v>60</v>
      </c>
      <c r="T63" s="205"/>
      <c r="U63" s="206">
        <f t="shared" si="47"/>
        <v>10</v>
      </c>
      <c r="V63" s="101"/>
      <c r="W63" s="207">
        <f t="shared" si="42"/>
        <v>0</v>
      </c>
      <c r="X63" s="208">
        <f t="shared" si="43"/>
        <v>40</v>
      </c>
      <c r="Y63" s="207">
        <f t="shared" si="44"/>
        <v>40</v>
      </c>
      <c r="Z63" s="124">
        <v>28</v>
      </c>
      <c r="AA63" s="124">
        <v>1</v>
      </c>
      <c r="AB63" s="124">
        <f t="shared" si="46"/>
        <v>40</v>
      </c>
      <c r="AC63" s="105"/>
      <c r="AD63" s="86"/>
    </row>
    <row r="64" spans="1:30" s="48" customFormat="1" ht="15">
      <c r="A64" s="103" t="s">
        <v>132</v>
      </c>
      <c r="B64" s="100" t="s">
        <v>171</v>
      </c>
      <c r="C64" s="203">
        <v>2</v>
      </c>
      <c r="D64" s="100" t="s">
        <v>68</v>
      </c>
      <c r="E64" s="101" t="s">
        <v>189</v>
      </c>
      <c r="F64" s="101"/>
      <c r="G64" s="215"/>
      <c r="H64" s="215"/>
      <c r="I64" s="215"/>
      <c r="J64" s="215"/>
      <c r="K64" s="215"/>
      <c r="L64" s="203" t="s">
        <v>78</v>
      </c>
      <c r="M64" s="204" t="s">
        <v>37</v>
      </c>
      <c r="N64" s="203"/>
      <c r="O64" s="203">
        <v>23</v>
      </c>
      <c r="P64" s="203">
        <v>28</v>
      </c>
      <c r="Q64" s="203">
        <f t="shared" si="48"/>
        <v>6</v>
      </c>
      <c r="R64" s="203"/>
      <c r="S64" s="203">
        <v>60</v>
      </c>
      <c r="T64" s="205"/>
      <c r="U64" s="206">
        <f t="shared" si="47"/>
        <v>10</v>
      </c>
      <c r="V64" s="101"/>
      <c r="W64" s="207">
        <f t="shared" si="42"/>
        <v>0</v>
      </c>
      <c r="X64" s="208">
        <f t="shared" si="43"/>
        <v>40</v>
      </c>
      <c r="Y64" s="207">
        <f t="shared" si="44"/>
        <v>40</v>
      </c>
      <c r="Z64" s="124">
        <v>28</v>
      </c>
      <c r="AA64" s="124">
        <v>1</v>
      </c>
      <c r="AB64" s="124">
        <f t="shared" si="46"/>
        <v>40</v>
      </c>
      <c r="AC64" s="105"/>
      <c r="AD64" s="86"/>
    </row>
    <row r="65" spans="1:30" s="221" customFormat="1" ht="15.95" customHeight="1">
      <c r="A65" s="341" t="s">
        <v>134</v>
      </c>
      <c r="B65" s="342" t="s">
        <v>191</v>
      </c>
      <c r="C65" s="343">
        <v>2</v>
      </c>
      <c r="D65" s="342" t="s">
        <v>44</v>
      </c>
      <c r="E65" s="344" t="s">
        <v>392</v>
      </c>
      <c r="F65" s="344"/>
      <c r="G65" s="345"/>
      <c r="H65" s="345"/>
      <c r="I65" s="345"/>
      <c r="J65" s="345"/>
      <c r="K65" s="345"/>
      <c r="L65" s="346" t="s">
        <v>453</v>
      </c>
      <c r="M65" s="346" t="s">
        <v>37</v>
      </c>
      <c r="N65" s="343"/>
      <c r="O65" s="343">
        <v>24</v>
      </c>
      <c r="P65" s="343">
        <v>26</v>
      </c>
      <c r="Q65" s="343">
        <f t="shared" ref="Q65:Q73" si="49">P65-O65+1</f>
        <v>3</v>
      </c>
      <c r="R65" s="343"/>
      <c r="S65" s="343">
        <v>60</v>
      </c>
      <c r="T65" s="347">
        <f t="shared" ref="T65" si="50">R65/Q65</f>
        <v>0</v>
      </c>
      <c r="U65" s="348">
        <f t="shared" ref="U65" si="51">S65/5</f>
        <v>12</v>
      </c>
      <c r="V65" s="349"/>
      <c r="W65" s="350">
        <f t="shared" ref="W65:W69" si="52">IF(Q65=0,0,R65)</f>
        <v>0</v>
      </c>
      <c r="X65" s="351">
        <f t="shared" ref="X65:X69" si="53">IF(Q65=0,0,S65/1.5)</f>
        <v>40</v>
      </c>
      <c r="Y65" s="350">
        <f t="shared" ref="Y65:Y69" si="54">V65+W65+X65</f>
        <v>40</v>
      </c>
      <c r="Z65" s="350">
        <v>29</v>
      </c>
      <c r="AA65" s="350">
        <v>1</v>
      </c>
      <c r="AB65" s="350">
        <f t="shared" ref="AB65:AB69" si="55">AA65*Y65</f>
        <v>40</v>
      </c>
      <c r="AC65" s="219"/>
      <c r="AD65" s="220"/>
    </row>
    <row r="66" spans="1:30" s="27" customFormat="1" ht="15">
      <c r="A66" s="352" t="s">
        <v>134</v>
      </c>
      <c r="B66" s="342" t="s">
        <v>394</v>
      </c>
      <c r="C66" s="343">
        <v>2</v>
      </c>
      <c r="D66" s="342" t="s">
        <v>40</v>
      </c>
      <c r="E66" s="349" t="s">
        <v>393</v>
      </c>
      <c r="F66" s="349"/>
      <c r="G66" s="345"/>
      <c r="H66" s="345"/>
      <c r="I66" s="345"/>
      <c r="J66" s="345"/>
      <c r="K66" s="345"/>
      <c r="L66" s="346" t="s">
        <v>77</v>
      </c>
      <c r="M66" s="346" t="s">
        <v>36</v>
      </c>
      <c r="N66" s="343"/>
      <c r="O66" s="343">
        <v>27</v>
      </c>
      <c r="P66" s="343">
        <v>31</v>
      </c>
      <c r="Q66" s="343">
        <f t="shared" si="49"/>
        <v>5</v>
      </c>
      <c r="R66" s="343"/>
      <c r="S66" s="343">
        <v>60</v>
      </c>
      <c r="T66" s="347">
        <f>R66/Q66</f>
        <v>0</v>
      </c>
      <c r="U66" s="348">
        <f>S66/5</f>
        <v>12</v>
      </c>
      <c r="V66" s="349"/>
      <c r="W66" s="353">
        <f t="shared" si="52"/>
        <v>0</v>
      </c>
      <c r="X66" s="354">
        <f t="shared" si="53"/>
        <v>40</v>
      </c>
      <c r="Y66" s="350">
        <f t="shared" si="54"/>
        <v>40</v>
      </c>
      <c r="Z66" s="355">
        <v>32</v>
      </c>
      <c r="AA66" s="355">
        <v>1.1000000000000001</v>
      </c>
      <c r="AB66" s="355">
        <f t="shared" si="55"/>
        <v>44</v>
      </c>
      <c r="AC66" s="104"/>
      <c r="AD66" s="56"/>
    </row>
    <row r="67" spans="1:30" s="27" customFormat="1" ht="16.5" customHeight="1">
      <c r="A67" s="352" t="s">
        <v>134</v>
      </c>
      <c r="B67" s="342" t="s">
        <v>395</v>
      </c>
      <c r="C67" s="343">
        <v>2</v>
      </c>
      <c r="D67" s="342" t="s">
        <v>40</v>
      </c>
      <c r="E67" s="349" t="s">
        <v>393</v>
      </c>
      <c r="F67" s="349"/>
      <c r="G67" s="345"/>
      <c r="H67" s="345"/>
      <c r="I67" s="345"/>
      <c r="J67" s="345"/>
      <c r="K67" s="345"/>
      <c r="L67" s="346" t="s">
        <v>77</v>
      </c>
      <c r="M67" s="346" t="s">
        <v>37</v>
      </c>
      <c r="N67" s="343"/>
      <c r="O67" s="343">
        <v>27</v>
      </c>
      <c r="P67" s="343">
        <v>31</v>
      </c>
      <c r="Q67" s="343">
        <f t="shared" si="49"/>
        <v>5</v>
      </c>
      <c r="R67" s="343"/>
      <c r="S67" s="343">
        <v>60</v>
      </c>
      <c r="T67" s="347">
        <f>R67/Q67</f>
        <v>0</v>
      </c>
      <c r="U67" s="348">
        <f>S67/5</f>
        <v>12</v>
      </c>
      <c r="V67" s="349"/>
      <c r="W67" s="353">
        <f t="shared" si="52"/>
        <v>0</v>
      </c>
      <c r="X67" s="354">
        <f t="shared" si="53"/>
        <v>40</v>
      </c>
      <c r="Y67" s="350">
        <f t="shared" si="54"/>
        <v>40</v>
      </c>
      <c r="Z67" s="355">
        <v>32</v>
      </c>
      <c r="AA67" s="355">
        <v>1.1000000000000001</v>
      </c>
      <c r="AB67" s="355">
        <f t="shared" si="55"/>
        <v>44</v>
      </c>
      <c r="AC67" s="104"/>
      <c r="AD67" s="56"/>
    </row>
    <row r="68" spans="1:30" s="27" customFormat="1" ht="15">
      <c r="A68" s="352" t="s">
        <v>134</v>
      </c>
      <c r="B68" s="342" t="s">
        <v>396</v>
      </c>
      <c r="C68" s="343">
        <v>2</v>
      </c>
      <c r="D68" s="342" t="s">
        <v>44</v>
      </c>
      <c r="E68" s="349" t="s">
        <v>393</v>
      </c>
      <c r="F68" s="349"/>
      <c r="G68" s="345"/>
      <c r="H68" s="345"/>
      <c r="I68" s="345"/>
      <c r="J68" s="345"/>
      <c r="K68" s="345"/>
      <c r="L68" s="346" t="s">
        <v>77</v>
      </c>
      <c r="M68" s="346" t="s">
        <v>36</v>
      </c>
      <c r="N68" s="343"/>
      <c r="O68" s="343">
        <v>32</v>
      </c>
      <c r="P68" s="343">
        <v>36</v>
      </c>
      <c r="Q68" s="343">
        <f t="shared" si="49"/>
        <v>5</v>
      </c>
      <c r="R68" s="343"/>
      <c r="S68" s="343">
        <v>60</v>
      </c>
      <c r="T68" s="347">
        <v>30</v>
      </c>
      <c r="U68" s="348">
        <v>0</v>
      </c>
      <c r="V68" s="349"/>
      <c r="W68" s="353">
        <f t="shared" si="52"/>
        <v>0</v>
      </c>
      <c r="X68" s="354">
        <f t="shared" si="53"/>
        <v>40</v>
      </c>
      <c r="Y68" s="350">
        <f t="shared" si="54"/>
        <v>40</v>
      </c>
      <c r="Z68" s="355">
        <v>31</v>
      </c>
      <c r="AA68" s="355">
        <v>1.1000000000000001</v>
      </c>
      <c r="AB68" s="355">
        <f t="shared" si="55"/>
        <v>44</v>
      </c>
      <c r="AC68" s="104"/>
      <c r="AD68" s="56"/>
    </row>
    <row r="69" spans="1:30" s="27" customFormat="1" ht="15">
      <c r="A69" s="352" t="s">
        <v>134</v>
      </c>
      <c r="B69" s="342" t="s">
        <v>424</v>
      </c>
      <c r="C69" s="343">
        <v>2</v>
      </c>
      <c r="D69" s="342" t="s">
        <v>44</v>
      </c>
      <c r="E69" s="349" t="s">
        <v>393</v>
      </c>
      <c r="F69" s="349"/>
      <c r="G69" s="345"/>
      <c r="H69" s="345"/>
      <c r="I69" s="345"/>
      <c r="J69" s="345"/>
      <c r="K69" s="345"/>
      <c r="L69" s="346" t="s">
        <v>77</v>
      </c>
      <c r="M69" s="346" t="s">
        <v>37</v>
      </c>
      <c r="N69" s="343"/>
      <c r="O69" s="343">
        <v>32</v>
      </c>
      <c r="P69" s="343">
        <v>36</v>
      </c>
      <c r="Q69" s="343">
        <f t="shared" si="49"/>
        <v>5</v>
      </c>
      <c r="R69" s="343"/>
      <c r="S69" s="343">
        <v>60</v>
      </c>
      <c r="T69" s="347">
        <v>30</v>
      </c>
      <c r="U69" s="348">
        <v>0</v>
      </c>
      <c r="V69" s="349"/>
      <c r="W69" s="353">
        <f t="shared" si="52"/>
        <v>0</v>
      </c>
      <c r="X69" s="354">
        <f t="shared" si="53"/>
        <v>40</v>
      </c>
      <c r="Y69" s="350">
        <f t="shared" si="54"/>
        <v>40</v>
      </c>
      <c r="Z69" s="355">
        <v>31</v>
      </c>
      <c r="AA69" s="355">
        <v>1.1000000000000001</v>
      </c>
      <c r="AB69" s="355">
        <f t="shared" si="55"/>
        <v>44</v>
      </c>
      <c r="AC69" s="104"/>
      <c r="AD69" s="56"/>
    </row>
    <row r="70" spans="1:30" s="48" customFormat="1" ht="15">
      <c r="A70" s="356" t="s">
        <v>134</v>
      </c>
      <c r="B70" s="342" t="s">
        <v>407</v>
      </c>
      <c r="C70" s="343">
        <v>2</v>
      </c>
      <c r="D70" s="357" t="s">
        <v>454</v>
      </c>
      <c r="E70" s="349" t="s">
        <v>393</v>
      </c>
      <c r="F70" s="349"/>
      <c r="G70" s="345"/>
      <c r="H70" s="345"/>
      <c r="I70" s="345"/>
      <c r="J70" s="345"/>
      <c r="K70" s="345"/>
      <c r="L70" s="346" t="s">
        <v>77</v>
      </c>
      <c r="M70" s="346" t="s">
        <v>36</v>
      </c>
      <c r="N70" s="343"/>
      <c r="O70" s="343">
        <v>37</v>
      </c>
      <c r="P70" s="343">
        <v>41</v>
      </c>
      <c r="Q70" s="358">
        <f>P70-O70+1</f>
        <v>5</v>
      </c>
      <c r="R70" s="343"/>
      <c r="S70" s="343">
        <v>60</v>
      </c>
      <c r="T70" s="347">
        <v>30</v>
      </c>
      <c r="U70" s="348">
        <v>0</v>
      </c>
      <c r="V70" s="349"/>
      <c r="W70" s="353">
        <f>IF(Q70=0,0,R70)</f>
        <v>0</v>
      </c>
      <c r="X70" s="354">
        <f>IF(Q70=0,0,S70/1.5)</f>
        <v>40</v>
      </c>
      <c r="Y70" s="350">
        <f>V70+W70+X70</f>
        <v>40</v>
      </c>
      <c r="Z70" s="355">
        <v>31</v>
      </c>
      <c r="AA70" s="355">
        <v>1.1000000000000001</v>
      </c>
      <c r="AB70" s="355">
        <f>AA70*Y70</f>
        <v>44</v>
      </c>
      <c r="AC70" s="105"/>
      <c r="AD70" s="86"/>
    </row>
    <row r="71" spans="1:30" s="48" customFormat="1" ht="15">
      <c r="A71" s="356" t="s">
        <v>134</v>
      </c>
      <c r="B71" s="342" t="s">
        <v>408</v>
      </c>
      <c r="C71" s="343">
        <v>2</v>
      </c>
      <c r="D71" s="357" t="s">
        <v>454</v>
      </c>
      <c r="E71" s="349" t="s">
        <v>393</v>
      </c>
      <c r="F71" s="349"/>
      <c r="G71" s="345"/>
      <c r="H71" s="345"/>
      <c r="I71" s="345"/>
      <c r="J71" s="345"/>
      <c r="K71" s="345"/>
      <c r="L71" s="346" t="s">
        <v>77</v>
      </c>
      <c r="M71" s="346" t="s">
        <v>37</v>
      </c>
      <c r="N71" s="343"/>
      <c r="O71" s="343">
        <v>37</v>
      </c>
      <c r="P71" s="343">
        <v>41</v>
      </c>
      <c r="Q71" s="358">
        <f>P71-O71+1</f>
        <v>5</v>
      </c>
      <c r="R71" s="343"/>
      <c r="S71" s="343">
        <v>60</v>
      </c>
      <c r="T71" s="347">
        <v>30</v>
      </c>
      <c r="U71" s="348">
        <v>0</v>
      </c>
      <c r="V71" s="349"/>
      <c r="W71" s="353">
        <f>IF(Q71=0,0,R71)</f>
        <v>0</v>
      </c>
      <c r="X71" s="354">
        <f>IF(Q71=0,0,S71/1.5)</f>
        <v>40</v>
      </c>
      <c r="Y71" s="350">
        <f>V71+W71+X71</f>
        <v>40</v>
      </c>
      <c r="Z71" s="355">
        <v>31</v>
      </c>
      <c r="AA71" s="355">
        <v>1.1000000000000001</v>
      </c>
      <c r="AB71" s="355">
        <f>AA71*Y71</f>
        <v>44</v>
      </c>
      <c r="AC71" s="105"/>
      <c r="AD71" s="86"/>
    </row>
    <row r="72" spans="1:30" s="48" customFormat="1" ht="15">
      <c r="A72" s="356" t="s">
        <v>134</v>
      </c>
      <c r="B72" s="342" t="s">
        <v>397</v>
      </c>
      <c r="C72" s="343">
        <v>2</v>
      </c>
      <c r="D72" s="357" t="s">
        <v>454</v>
      </c>
      <c r="E72" s="349" t="s">
        <v>393</v>
      </c>
      <c r="F72" s="349"/>
      <c r="G72" s="345"/>
      <c r="H72" s="345"/>
      <c r="I72" s="345"/>
      <c r="J72" s="345"/>
      <c r="K72" s="345"/>
      <c r="L72" s="346" t="s">
        <v>80</v>
      </c>
      <c r="M72" s="346" t="s">
        <v>36</v>
      </c>
      <c r="N72" s="343"/>
      <c r="O72" s="343">
        <v>27</v>
      </c>
      <c r="P72" s="343">
        <v>31</v>
      </c>
      <c r="Q72" s="358">
        <f t="shared" si="49"/>
        <v>5</v>
      </c>
      <c r="R72" s="343"/>
      <c r="S72" s="343">
        <v>60</v>
      </c>
      <c r="T72" s="347">
        <v>30</v>
      </c>
      <c r="U72" s="348">
        <v>0</v>
      </c>
      <c r="V72" s="349"/>
      <c r="W72" s="353">
        <f>IF(Q72=0,0,R72)</f>
        <v>0</v>
      </c>
      <c r="X72" s="354">
        <f>IF(Q72=0,0,S72/1.5)</f>
        <v>40</v>
      </c>
      <c r="Y72" s="350">
        <f>V72+W72+X72</f>
        <v>40</v>
      </c>
      <c r="Z72" s="355">
        <v>31</v>
      </c>
      <c r="AA72" s="355">
        <v>1.1000000000000001</v>
      </c>
      <c r="AB72" s="355">
        <f>AA72*Y72</f>
        <v>44</v>
      </c>
      <c r="AC72" s="105"/>
      <c r="AD72" s="86"/>
    </row>
    <row r="73" spans="1:30" s="48" customFormat="1" ht="15">
      <c r="A73" s="356" t="s">
        <v>134</v>
      </c>
      <c r="B73" s="342" t="s">
        <v>398</v>
      </c>
      <c r="C73" s="343">
        <v>2</v>
      </c>
      <c r="D73" s="357" t="s">
        <v>454</v>
      </c>
      <c r="E73" s="349" t="s">
        <v>393</v>
      </c>
      <c r="F73" s="349"/>
      <c r="G73" s="345"/>
      <c r="H73" s="345"/>
      <c r="I73" s="345"/>
      <c r="J73" s="345"/>
      <c r="K73" s="345"/>
      <c r="L73" s="346" t="s">
        <v>80</v>
      </c>
      <c r="M73" s="346" t="s">
        <v>37</v>
      </c>
      <c r="N73" s="343"/>
      <c r="O73" s="343">
        <v>27</v>
      </c>
      <c r="P73" s="343">
        <v>31</v>
      </c>
      <c r="Q73" s="358">
        <f t="shared" si="49"/>
        <v>5</v>
      </c>
      <c r="R73" s="343"/>
      <c r="S73" s="343">
        <v>60</v>
      </c>
      <c r="T73" s="347">
        <v>30</v>
      </c>
      <c r="U73" s="348">
        <v>0</v>
      </c>
      <c r="V73" s="349"/>
      <c r="W73" s="353">
        <f>IF(Q73=0,0,R73)</f>
        <v>0</v>
      </c>
      <c r="X73" s="354">
        <f>IF(Q73=0,0,S73/1.5)</f>
        <v>40</v>
      </c>
      <c r="Y73" s="350">
        <f>V73+W73+X73</f>
        <v>40</v>
      </c>
      <c r="Z73" s="355">
        <v>31</v>
      </c>
      <c r="AA73" s="355">
        <v>1.1000000000000001</v>
      </c>
      <c r="AB73" s="355">
        <f>AA73*Y73</f>
        <v>44</v>
      </c>
      <c r="AC73" s="105"/>
      <c r="AD73" s="86"/>
    </row>
    <row r="74" spans="1:30" s="48" customFormat="1" ht="15">
      <c r="A74" s="356" t="s">
        <v>134</v>
      </c>
      <c r="B74" s="342" t="s">
        <v>399</v>
      </c>
      <c r="C74" s="343">
        <v>2</v>
      </c>
      <c r="D74" s="357" t="s">
        <v>454</v>
      </c>
      <c r="E74" s="349" t="s">
        <v>393</v>
      </c>
      <c r="F74" s="349"/>
      <c r="G74" s="345"/>
      <c r="H74" s="345"/>
      <c r="I74" s="345"/>
      <c r="J74" s="345"/>
      <c r="K74" s="345"/>
      <c r="L74" s="346" t="s">
        <v>80</v>
      </c>
      <c r="M74" s="346" t="s">
        <v>36</v>
      </c>
      <c r="N74" s="343"/>
      <c r="O74" s="343">
        <v>32</v>
      </c>
      <c r="P74" s="343">
        <v>36</v>
      </c>
      <c r="Q74" s="358">
        <f t="shared" ref="Q74:Q103" si="56">P74-O74+1</f>
        <v>5</v>
      </c>
      <c r="R74" s="343"/>
      <c r="S74" s="343">
        <v>60</v>
      </c>
      <c r="T74" s="347">
        <v>30</v>
      </c>
      <c r="U74" s="348">
        <v>0</v>
      </c>
      <c r="V74" s="349"/>
      <c r="W74" s="353">
        <f t="shared" ref="W74:W103" si="57">IF(Q74=0,0,R74)</f>
        <v>0</v>
      </c>
      <c r="X74" s="354">
        <f t="shared" ref="X74:X103" si="58">IF(Q74=0,0,S74/1.5)</f>
        <v>40</v>
      </c>
      <c r="Y74" s="350">
        <f t="shared" ref="Y74:Y103" si="59">V74+W74+X74</f>
        <v>40</v>
      </c>
      <c r="Z74" s="355">
        <v>31</v>
      </c>
      <c r="AA74" s="355">
        <v>1.1000000000000001</v>
      </c>
      <c r="AB74" s="355">
        <f t="shared" ref="AB74:AB103" si="60">AA74*Y74</f>
        <v>44</v>
      </c>
      <c r="AC74" s="105"/>
      <c r="AD74" s="86"/>
    </row>
    <row r="75" spans="1:30" s="48" customFormat="1" ht="15">
      <c r="A75" s="356" t="s">
        <v>134</v>
      </c>
      <c r="B75" s="342" t="s">
        <v>400</v>
      </c>
      <c r="C75" s="343">
        <v>2</v>
      </c>
      <c r="D75" s="357" t="s">
        <v>454</v>
      </c>
      <c r="E75" s="349" t="s">
        <v>393</v>
      </c>
      <c r="F75" s="349"/>
      <c r="G75" s="345"/>
      <c r="H75" s="345"/>
      <c r="I75" s="345"/>
      <c r="J75" s="345"/>
      <c r="K75" s="345"/>
      <c r="L75" s="346" t="s">
        <v>80</v>
      </c>
      <c r="M75" s="346" t="s">
        <v>37</v>
      </c>
      <c r="N75" s="343"/>
      <c r="O75" s="343">
        <v>32</v>
      </c>
      <c r="P75" s="343">
        <v>36</v>
      </c>
      <c r="Q75" s="358">
        <f t="shared" si="56"/>
        <v>5</v>
      </c>
      <c r="R75" s="343"/>
      <c r="S75" s="343">
        <v>60</v>
      </c>
      <c r="T75" s="347">
        <v>30</v>
      </c>
      <c r="U75" s="348">
        <v>0</v>
      </c>
      <c r="V75" s="349"/>
      <c r="W75" s="353">
        <f t="shared" si="57"/>
        <v>0</v>
      </c>
      <c r="X75" s="354">
        <f t="shared" si="58"/>
        <v>40</v>
      </c>
      <c r="Y75" s="350">
        <f t="shared" si="59"/>
        <v>40</v>
      </c>
      <c r="Z75" s="355">
        <v>31</v>
      </c>
      <c r="AA75" s="355">
        <v>1.1000000000000001</v>
      </c>
      <c r="AB75" s="355">
        <f t="shared" si="60"/>
        <v>44</v>
      </c>
      <c r="AC75" s="105"/>
      <c r="AD75" s="86"/>
    </row>
    <row r="76" spans="1:30" s="48" customFormat="1" ht="15">
      <c r="A76" s="356" t="s">
        <v>134</v>
      </c>
      <c r="B76" s="342" t="s">
        <v>401</v>
      </c>
      <c r="C76" s="343">
        <v>2</v>
      </c>
      <c r="D76" s="357" t="s">
        <v>454</v>
      </c>
      <c r="E76" s="349" t="s">
        <v>393</v>
      </c>
      <c r="F76" s="349"/>
      <c r="G76" s="345"/>
      <c r="H76" s="345"/>
      <c r="I76" s="345"/>
      <c r="J76" s="345"/>
      <c r="K76" s="345"/>
      <c r="L76" s="346" t="s">
        <v>80</v>
      </c>
      <c r="M76" s="359" t="s">
        <v>36</v>
      </c>
      <c r="N76" s="358"/>
      <c r="O76" s="343">
        <v>37</v>
      </c>
      <c r="P76" s="343">
        <v>41</v>
      </c>
      <c r="Q76" s="358">
        <f t="shared" ref="Q76:Q81" si="61">P76-O76+1</f>
        <v>5</v>
      </c>
      <c r="R76" s="343"/>
      <c r="S76" s="343">
        <v>60</v>
      </c>
      <c r="T76" s="347">
        <f>R76/Q76</f>
        <v>0</v>
      </c>
      <c r="U76" s="348">
        <f>S76/5</f>
        <v>12</v>
      </c>
      <c r="V76" s="349"/>
      <c r="W76" s="353">
        <f t="shared" ref="W76:W81" si="62">IF(Q76=0,0,R76)</f>
        <v>0</v>
      </c>
      <c r="X76" s="354">
        <f t="shared" ref="X76:X81" si="63">IF(Q76=0,0,S76/1.5)</f>
        <v>40</v>
      </c>
      <c r="Y76" s="350">
        <f t="shared" ref="Y76:Y81" si="64">V76+W76+X76</f>
        <v>40</v>
      </c>
      <c r="Z76" s="355">
        <v>31</v>
      </c>
      <c r="AA76" s="355">
        <v>1.1000000000000001</v>
      </c>
      <c r="AB76" s="355">
        <f t="shared" ref="AB76:AB81" si="65">AA76*Y76</f>
        <v>44</v>
      </c>
      <c r="AC76" s="105"/>
      <c r="AD76" s="86"/>
    </row>
    <row r="77" spans="1:30" s="48" customFormat="1" ht="15">
      <c r="A77" s="356" t="s">
        <v>134</v>
      </c>
      <c r="B77" s="342" t="s">
        <v>402</v>
      </c>
      <c r="C77" s="343">
        <v>2</v>
      </c>
      <c r="D77" s="357" t="s">
        <v>454</v>
      </c>
      <c r="E77" s="349" t="s">
        <v>393</v>
      </c>
      <c r="F77" s="349"/>
      <c r="G77" s="345"/>
      <c r="H77" s="345"/>
      <c r="I77" s="345"/>
      <c r="J77" s="345"/>
      <c r="K77" s="345"/>
      <c r="L77" s="346" t="s">
        <v>80</v>
      </c>
      <c r="M77" s="359" t="s">
        <v>37</v>
      </c>
      <c r="N77" s="358"/>
      <c r="O77" s="343">
        <v>37</v>
      </c>
      <c r="P77" s="343">
        <v>41</v>
      </c>
      <c r="Q77" s="358">
        <f t="shared" si="61"/>
        <v>5</v>
      </c>
      <c r="R77" s="343"/>
      <c r="S77" s="343">
        <v>60</v>
      </c>
      <c r="T77" s="347">
        <f>R77/Q77</f>
        <v>0</v>
      </c>
      <c r="U77" s="348">
        <f>S77/5</f>
        <v>12</v>
      </c>
      <c r="V77" s="349"/>
      <c r="W77" s="353">
        <f t="shared" si="62"/>
        <v>0</v>
      </c>
      <c r="X77" s="354">
        <f t="shared" si="63"/>
        <v>40</v>
      </c>
      <c r="Y77" s="350">
        <f t="shared" si="64"/>
        <v>40</v>
      </c>
      <c r="Z77" s="355">
        <v>31</v>
      </c>
      <c r="AA77" s="355">
        <v>1.1000000000000001</v>
      </c>
      <c r="AB77" s="355">
        <f t="shared" si="65"/>
        <v>44</v>
      </c>
      <c r="AC77" s="105"/>
      <c r="AD77" s="86"/>
    </row>
    <row r="78" spans="1:30" s="48" customFormat="1" ht="15">
      <c r="A78" s="356" t="s">
        <v>134</v>
      </c>
      <c r="B78" s="342" t="s">
        <v>403</v>
      </c>
      <c r="C78" s="343">
        <v>2</v>
      </c>
      <c r="D78" s="357" t="s">
        <v>454</v>
      </c>
      <c r="E78" s="349" t="s">
        <v>393</v>
      </c>
      <c r="F78" s="349"/>
      <c r="G78" s="345"/>
      <c r="H78" s="345"/>
      <c r="I78" s="345"/>
      <c r="J78" s="345"/>
      <c r="K78" s="345"/>
      <c r="L78" s="346" t="s">
        <v>78</v>
      </c>
      <c r="M78" s="346" t="s">
        <v>36</v>
      </c>
      <c r="N78" s="343"/>
      <c r="O78" s="343">
        <v>27</v>
      </c>
      <c r="P78" s="343">
        <v>31</v>
      </c>
      <c r="Q78" s="358">
        <f t="shared" si="61"/>
        <v>5</v>
      </c>
      <c r="R78" s="343"/>
      <c r="S78" s="343">
        <v>60</v>
      </c>
      <c r="T78" s="347">
        <v>30</v>
      </c>
      <c r="U78" s="348">
        <v>0</v>
      </c>
      <c r="V78" s="349"/>
      <c r="W78" s="353">
        <f t="shared" si="62"/>
        <v>0</v>
      </c>
      <c r="X78" s="354">
        <f t="shared" si="63"/>
        <v>40</v>
      </c>
      <c r="Y78" s="350">
        <f t="shared" si="64"/>
        <v>40</v>
      </c>
      <c r="Z78" s="355">
        <v>31</v>
      </c>
      <c r="AA78" s="355">
        <v>1.1000000000000001</v>
      </c>
      <c r="AB78" s="355">
        <f t="shared" si="65"/>
        <v>44</v>
      </c>
      <c r="AC78" s="105"/>
      <c r="AD78" s="86"/>
    </row>
    <row r="79" spans="1:30" s="48" customFormat="1" ht="15">
      <c r="A79" s="356" t="s">
        <v>134</v>
      </c>
      <c r="B79" s="342" t="s">
        <v>404</v>
      </c>
      <c r="C79" s="343">
        <v>2</v>
      </c>
      <c r="D79" s="357" t="s">
        <v>454</v>
      </c>
      <c r="E79" s="349" t="s">
        <v>393</v>
      </c>
      <c r="F79" s="349"/>
      <c r="G79" s="345"/>
      <c r="H79" s="345"/>
      <c r="I79" s="345"/>
      <c r="J79" s="345"/>
      <c r="K79" s="345"/>
      <c r="L79" s="346" t="s">
        <v>78</v>
      </c>
      <c r="M79" s="346" t="s">
        <v>37</v>
      </c>
      <c r="N79" s="343"/>
      <c r="O79" s="343">
        <v>27</v>
      </c>
      <c r="P79" s="343">
        <v>31</v>
      </c>
      <c r="Q79" s="358">
        <f t="shared" si="61"/>
        <v>5</v>
      </c>
      <c r="R79" s="343"/>
      <c r="S79" s="343">
        <v>60</v>
      </c>
      <c r="T79" s="347">
        <v>30</v>
      </c>
      <c r="U79" s="348">
        <v>0</v>
      </c>
      <c r="V79" s="349"/>
      <c r="W79" s="353">
        <f t="shared" si="62"/>
        <v>0</v>
      </c>
      <c r="X79" s="354">
        <f t="shared" si="63"/>
        <v>40</v>
      </c>
      <c r="Y79" s="350">
        <f t="shared" si="64"/>
        <v>40</v>
      </c>
      <c r="Z79" s="355">
        <v>31</v>
      </c>
      <c r="AA79" s="355">
        <v>1.1000000000000001</v>
      </c>
      <c r="AB79" s="355">
        <f t="shared" si="65"/>
        <v>44</v>
      </c>
      <c r="AC79" s="105"/>
      <c r="AD79" s="86"/>
    </row>
    <row r="80" spans="1:30" s="48" customFormat="1" ht="15">
      <c r="A80" s="356" t="s">
        <v>134</v>
      </c>
      <c r="B80" s="342" t="s">
        <v>405</v>
      </c>
      <c r="C80" s="343">
        <v>2</v>
      </c>
      <c r="D80" s="357" t="s">
        <v>454</v>
      </c>
      <c r="E80" s="349" t="s">
        <v>393</v>
      </c>
      <c r="F80" s="349"/>
      <c r="G80" s="345"/>
      <c r="H80" s="345"/>
      <c r="I80" s="345"/>
      <c r="J80" s="345"/>
      <c r="K80" s="345"/>
      <c r="L80" s="346" t="s">
        <v>78</v>
      </c>
      <c r="M80" s="346" t="s">
        <v>36</v>
      </c>
      <c r="N80" s="343"/>
      <c r="O80" s="343">
        <v>32</v>
      </c>
      <c r="P80" s="343">
        <v>36</v>
      </c>
      <c r="Q80" s="358">
        <f t="shared" si="61"/>
        <v>5</v>
      </c>
      <c r="R80" s="343"/>
      <c r="S80" s="343">
        <v>60</v>
      </c>
      <c r="T80" s="347">
        <v>30</v>
      </c>
      <c r="U80" s="348">
        <v>0</v>
      </c>
      <c r="V80" s="349"/>
      <c r="W80" s="353">
        <f t="shared" si="62"/>
        <v>0</v>
      </c>
      <c r="X80" s="354">
        <f t="shared" si="63"/>
        <v>40</v>
      </c>
      <c r="Y80" s="350">
        <f t="shared" si="64"/>
        <v>40</v>
      </c>
      <c r="Z80" s="355">
        <v>30</v>
      </c>
      <c r="AA80" s="355">
        <v>1</v>
      </c>
      <c r="AB80" s="355">
        <f t="shared" si="65"/>
        <v>40</v>
      </c>
      <c r="AC80" s="105"/>
      <c r="AD80" s="86"/>
    </row>
    <row r="81" spans="1:30" s="48" customFormat="1" ht="15">
      <c r="A81" s="356" t="s">
        <v>134</v>
      </c>
      <c r="B81" s="342" t="s">
        <v>406</v>
      </c>
      <c r="C81" s="343">
        <v>2</v>
      </c>
      <c r="D81" s="357" t="s">
        <v>454</v>
      </c>
      <c r="E81" s="349" t="s">
        <v>393</v>
      </c>
      <c r="F81" s="349"/>
      <c r="G81" s="345"/>
      <c r="H81" s="345"/>
      <c r="I81" s="345"/>
      <c r="J81" s="345"/>
      <c r="K81" s="345"/>
      <c r="L81" s="346" t="s">
        <v>78</v>
      </c>
      <c r="M81" s="346" t="s">
        <v>37</v>
      </c>
      <c r="N81" s="343"/>
      <c r="O81" s="343">
        <v>32</v>
      </c>
      <c r="P81" s="343">
        <v>36</v>
      </c>
      <c r="Q81" s="358">
        <f t="shared" si="61"/>
        <v>5</v>
      </c>
      <c r="R81" s="343"/>
      <c r="S81" s="343">
        <v>60</v>
      </c>
      <c r="T81" s="347">
        <v>30</v>
      </c>
      <c r="U81" s="348">
        <v>0</v>
      </c>
      <c r="V81" s="349"/>
      <c r="W81" s="353">
        <f t="shared" si="62"/>
        <v>0</v>
      </c>
      <c r="X81" s="354">
        <f t="shared" si="63"/>
        <v>40</v>
      </c>
      <c r="Y81" s="350">
        <f t="shared" si="64"/>
        <v>40</v>
      </c>
      <c r="Z81" s="355">
        <v>30</v>
      </c>
      <c r="AA81" s="355">
        <v>1</v>
      </c>
      <c r="AB81" s="355">
        <f t="shared" si="65"/>
        <v>40</v>
      </c>
      <c r="AC81" s="105"/>
      <c r="AD81" s="86"/>
    </row>
    <row r="82" spans="1:30" s="101" customFormat="1" ht="15">
      <c r="A82" s="356" t="s">
        <v>134</v>
      </c>
      <c r="B82" s="357" t="s">
        <v>445</v>
      </c>
      <c r="C82" s="358">
        <v>2</v>
      </c>
      <c r="D82" s="342" t="s">
        <v>454</v>
      </c>
      <c r="E82" s="338" t="s">
        <v>430</v>
      </c>
      <c r="F82" s="360"/>
      <c r="G82" s="361"/>
      <c r="H82" s="361"/>
      <c r="I82" s="361"/>
      <c r="J82" s="361"/>
      <c r="K82" s="361"/>
      <c r="L82" s="358">
        <v>6</v>
      </c>
      <c r="M82" s="359" t="s">
        <v>36</v>
      </c>
      <c r="N82" s="358"/>
      <c r="O82" s="343">
        <v>37</v>
      </c>
      <c r="P82" s="343">
        <v>41</v>
      </c>
      <c r="Q82" s="358">
        <f>P82-O82+1</f>
        <v>5</v>
      </c>
      <c r="R82" s="358"/>
      <c r="S82" s="358">
        <v>30</v>
      </c>
      <c r="T82" s="362">
        <f>R82/Q82</f>
        <v>0</v>
      </c>
      <c r="U82" s="363">
        <f>S82/5</f>
        <v>6</v>
      </c>
      <c r="V82" s="338"/>
      <c r="W82" s="353">
        <f t="shared" ref="W82:W85" si="66">IF(Q82=0,0,R82)</f>
        <v>0</v>
      </c>
      <c r="X82" s="354">
        <f t="shared" ref="X82:X85" si="67">IF(Q82=0,0,S82/1.5)</f>
        <v>20</v>
      </c>
      <c r="Y82" s="353">
        <f t="shared" ref="Y82:Y85" si="68">V82+W82+X82</f>
        <v>20</v>
      </c>
      <c r="Z82" s="364">
        <v>29</v>
      </c>
      <c r="AA82" s="364">
        <v>1.2</v>
      </c>
      <c r="AB82" s="364">
        <f t="shared" ref="AB82:AB85" si="69">AA82*Y82</f>
        <v>24</v>
      </c>
      <c r="AC82" s="105"/>
      <c r="AD82" s="118"/>
    </row>
    <row r="83" spans="1:30" s="101" customFormat="1" ht="15">
      <c r="A83" s="356" t="s">
        <v>134</v>
      </c>
      <c r="B83" s="357" t="s">
        <v>446</v>
      </c>
      <c r="C83" s="358">
        <v>2</v>
      </c>
      <c r="D83" s="342" t="s">
        <v>454</v>
      </c>
      <c r="E83" s="338" t="s">
        <v>430</v>
      </c>
      <c r="F83" s="360"/>
      <c r="G83" s="361"/>
      <c r="H83" s="361"/>
      <c r="I83" s="361"/>
      <c r="J83" s="361"/>
      <c r="K83" s="361"/>
      <c r="L83" s="358">
        <v>6</v>
      </c>
      <c r="M83" s="359" t="s">
        <v>37</v>
      </c>
      <c r="N83" s="358"/>
      <c r="O83" s="343">
        <v>37</v>
      </c>
      <c r="P83" s="343">
        <v>41</v>
      </c>
      <c r="Q83" s="358">
        <f>P83-O83+1</f>
        <v>5</v>
      </c>
      <c r="R83" s="358"/>
      <c r="S83" s="358">
        <v>30</v>
      </c>
      <c r="T83" s="362">
        <f>R83/Q83</f>
        <v>0</v>
      </c>
      <c r="U83" s="363">
        <f>S83/5</f>
        <v>6</v>
      </c>
      <c r="V83" s="338"/>
      <c r="W83" s="353">
        <f t="shared" si="66"/>
        <v>0</v>
      </c>
      <c r="X83" s="354">
        <f t="shared" si="67"/>
        <v>20</v>
      </c>
      <c r="Y83" s="353">
        <f t="shared" si="68"/>
        <v>20</v>
      </c>
      <c r="Z83" s="364">
        <v>29</v>
      </c>
      <c r="AA83" s="364">
        <v>1.2</v>
      </c>
      <c r="AB83" s="364">
        <f t="shared" si="69"/>
        <v>24</v>
      </c>
      <c r="AC83" s="105"/>
      <c r="AD83" s="118"/>
    </row>
    <row r="84" spans="1:30" s="101" customFormat="1" ht="15">
      <c r="A84" s="356" t="s">
        <v>134</v>
      </c>
      <c r="B84" s="357" t="s">
        <v>447</v>
      </c>
      <c r="C84" s="358">
        <v>2</v>
      </c>
      <c r="D84" s="342" t="s">
        <v>30</v>
      </c>
      <c r="E84" s="338" t="s">
        <v>430</v>
      </c>
      <c r="F84" s="360"/>
      <c r="G84" s="361"/>
      <c r="H84" s="361"/>
      <c r="I84" s="361"/>
      <c r="J84" s="361"/>
      <c r="K84" s="361"/>
      <c r="L84" s="358">
        <v>7</v>
      </c>
      <c r="M84" s="359" t="s">
        <v>36</v>
      </c>
      <c r="N84" s="358"/>
      <c r="O84" s="343">
        <v>37</v>
      </c>
      <c r="P84" s="343">
        <v>41</v>
      </c>
      <c r="Q84" s="358">
        <f>P84-O84+1</f>
        <v>5</v>
      </c>
      <c r="R84" s="358"/>
      <c r="S84" s="358">
        <v>30</v>
      </c>
      <c r="T84" s="362">
        <f>R84/Q84</f>
        <v>0</v>
      </c>
      <c r="U84" s="363">
        <f>S84/5</f>
        <v>6</v>
      </c>
      <c r="V84" s="338"/>
      <c r="W84" s="353">
        <f t="shared" si="66"/>
        <v>0</v>
      </c>
      <c r="X84" s="354">
        <f t="shared" si="67"/>
        <v>20</v>
      </c>
      <c r="Y84" s="353">
        <f t="shared" si="68"/>
        <v>20</v>
      </c>
      <c r="Z84" s="364">
        <v>29</v>
      </c>
      <c r="AA84" s="364">
        <v>1.2</v>
      </c>
      <c r="AB84" s="364">
        <f t="shared" si="69"/>
        <v>24</v>
      </c>
      <c r="AC84" s="105"/>
      <c r="AD84" s="118"/>
    </row>
    <row r="85" spans="1:30" s="101" customFormat="1" ht="15">
      <c r="A85" s="356" t="s">
        <v>134</v>
      </c>
      <c r="B85" s="357" t="s">
        <v>448</v>
      </c>
      <c r="C85" s="358">
        <v>2</v>
      </c>
      <c r="D85" s="342" t="s">
        <v>30</v>
      </c>
      <c r="E85" s="338" t="s">
        <v>430</v>
      </c>
      <c r="F85" s="360"/>
      <c r="G85" s="361"/>
      <c r="H85" s="361"/>
      <c r="I85" s="361"/>
      <c r="J85" s="361"/>
      <c r="K85" s="361"/>
      <c r="L85" s="358">
        <v>7</v>
      </c>
      <c r="M85" s="359" t="s">
        <v>37</v>
      </c>
      <c r="N85" s="358"/>
      <c r="O85" s="343">
        <v>37</v>
      </c>
      <c r="P85" s="343">
        <v>41</v>
      </c>
      <c r="Q85" s="358">
        <f>P85-O85+1</f>
        <v>5</v>
      </c>
      <c r="R85" s="358"/>
      <c r="S85" s="358">
        <v>30</v>
      </c>
      <c r="T85" s="362">
        <f>R85/Q85</f>
        <v>0</v>
      </c>
      <c r="U85" s="363">
        <f>S85/5</f>
        <v>6</v>
      </c>
      <c r="V85" s="338"/>
      <c r="W85" s="353">
        <f t="shared" si="66"/>
        <v>0</v>
      </c>
      <c r="X85" s="354">
        <f t="shared" si="67"/>
        <v>20</v>
      </c>
      <c r="Y85" s="353">
        <f t="shared" si="68"/>
        <v>20</v>
      </c>
      <c r="Z85" s="364">
        <v>29</v>
      </c>
      <c r="AA85" s="364">
        <v>1.2</v>
      </c>
      <c r="AB85" s="364">
        <f t="shared" si="69"/>
        <v>24</v>
      </c>
      <c r="AC85" s="105"/>
      <c r="AD85" s="118"/>
    </row>
    <row r="86" spans="1:30" s="101" customFormat="1" ht="15">
      <c r="A86" s="352" t="s">
        <v>134</v>
      </c>
      <c r="B86" s="357" t="s">
        <v>432</v>
      </c>
      <c r="C86" s="358">
        <v>2</v>
      </c>
      <c r="D86" s="342" t="s">
        <v>454</v>
      </c>
      <c r="E86" s="338" t="s">
        <v>430</v>
      </c>
      <c r="F86" s="338"/>
      <c r="G86" s="361"/>
      <c r="H86" s="361"/>
      <c r="I86" s="361"/>
      <c r="J86" s="361"/>
      <c r="K86" s="361"/>
      <c r="L86" s="358" t="s">
        <v>258</v>
      </c>
      <c r="M86" s="359" t="s">
        <v>36</v>
      </c>
      <c r="N86" s="358"/>
      <c r="O86" s="358">
        <v>27</v>
      </c>
      <c r="P86" s="358">
        <v>31</v>
      </c>
      <c r="Q86" s="358">
        <f>P86-O86+1</f>
        <v>5</v>
      </c>
      <c r="R86" s="358"/>
      <c r="S86" s="358">
        <v>30</v>
      </c>
      <c r="T86" s="362">
        <f>R86/Q86</f>
        <v>0</v>
      </c>
      <c r="U86" s="363">
        <f>S86/5</f>
        <v>6</v>
      </c>
      <c r="V86" s="338"/>
      <c r="W86" s="353">
        <f>IF(Q86=0,0,R86)</f>
        <v>0</v>
      </c>
      <c r="X86" s="354">
        <f>IF(Q86=0,0,S86/1.5)</f>
        <v>20</v>
      </c>
      <c r="Y86" s="353">
        <f>V86+W86+X86</f>
        <v>20</v>
      </c>
      <c r="Z86" s="364">
        <v>30</v>
      </c>
      <c r="AA86" s="364">
        <v>1</v>
      </c>
      <c r="AB86" s="364">
        <f>AA86*Y86</f>
        <v>20</v>
      </c>
      <c r="AC86" s="105"/>
      <c r="AD86" s="118"/>
    </row>
    <row r="87" spans="1:30" s="98" customFormat="1" ht="15">
      <c r="A87" s="325" t="s">
        <v>135</v>
      </c>
      <c r="B87" s="326" t="s">
        <v>458</v>
      </c>
      <c r="C87" s="327">
        <v>2</v>
      </c>
      <c r="D87" s="326" t="s">
        <v>104</v>
      </c>
      <c r="E87" s="328" t="s">
        <v>238</v>
      </c>
      <c r="F87" s="328"/>
      <c r="G87" s="329"/>
      <c r="H87" s="329"/>
      <c r="I87" s="329"/>
      <c r="J87" s="329"/>
      <c r="K87" s="329"/>
      <c r="L87" s="327">
        <v>2</v>
      </c>
      <c r="M87" s="330" t="s">
        <v>36</v>
      </c>
      <c r="N87" s="327"/>
      <c r="O87" s="327">
        <v>24</v>
      </c>
      <c r="P87" s="327">
        <v>28</v>
      </c>
      <c r="Q87" s="327">
        <f t="shared" ref="Q87:Q93" si="70">P87-O87+1</f>
        <v>5</v>
      </c>
      <c r="R87" s="327"/>
      <c r="S87" s="327">
        <v>30</v>
      </c>
      <c r="T87" s="331"/>
      <c r="U87" s="332">
        <f>S87/6</f>
        <v>5</v>
      </c>
      <c r="V87" s="328"/>
      <c r="W87" s="333">
        <f t="shared" ref="W87:W93" si="71">IF(Q87=0,0,R87)</f>
        <v>0</v>
      </c>
      <c r="X87" s="334">
        <f t="shared" ref="X87:X93" si="72">IF(Q87=0,0,S87/1.5)</f>
        <v>20</v>
      </c>
      <c r="Y87" s="333">
        <f t="shared" ref="Y87:Y93" si="73">V87+W87+X87</f>
        <v>20</v>
      </c>
      <c r="Z87" s="333">
        <v>25</v>
      </c>
      <c r="AA87" s="333">
        <v>1</v>
      </c>
      <c r="AB87" s="333">
        <f t="shared" ref="AB87:AB93" si="74">AA87*Y87</f>
        <v>20</v>
      </c>
      <c r="AC87" s="104"/>
      <c r="AD87" s="117"/>
    </row>
    <row r="88" spans="1:30" s="98" customFormat="1" ht="15">
      <c r="A88" s="325" t="s">
        <v>135</v>
      </c>
      <c r="B88" s="326" t="s">
        <v>425</v>
      </c>
      <c r="C88" s="327">
        <v>2</v>
      </c>
      <c r="D88" s="326" t="s">
        <v>104</v>
      </c>
      <c r="E88" s="328" t="s">
        <v>427</v>
      </c>
      <c r="F88" s="328"/>
      <c r="G88" s="329"/>
      <c r="H88" s="329"/>
      <c r="I88" s="329"/>
      <c r="J88" s="329"/>
      <c r="K88" s="329"/>
      <c r="L88" s="327">
        <v>2</v>
      </c>
      <c r="M88" s="330" t="s">
        <v>36</v>
      </c>
      <c r="N88" s="327"/>
      <c r="O88" s="327">
        <v>29</v>
      </c>
      <c r="P88" s="327">
        <v>36</v>
      </c>
      <c r="Q88" s="327">
        <f t="shared" si="70"/>
        <v>8</v>
      </c>
      <c r="R88" s="327"/>
      <c r="S88" s="327">
        <v>45</v>
      </c>
      <c r="T88" s="331">
        <f t="shared" ref="T88:T93" si="75">R88/Q88</f>
        <v>0</v>
      </c>
      <c r="U88" s="332">
        <f t="shared" ref="U88:U93" si="76">S88/5</f>
        <v>9</v>
      </c>
      <c r="V88" s="328"/>
      <c r="W88" s="333">
        <f t="shared" si="71"/>
        <v>0</v>
      </c>
      <c r="X88" s="334">
        <f t="shared" si="72"/>
        <v>30</v>
      </c>
      <c r="Y88" s="333">
        <f t="shared" si="73"/>
        <v>30</v>
      </c>
      <c r="Z88" s="335">
        <v>63</v>
      </c>
      <c r="AA88" s="335">
        <v>1.2</v>
      </c>
      <c r="AB88" s="335">
        <f t="shared" si="74"/>
        <v>36</v>
      </c>
      <c r="AC88" s="104"/>
      <c r="AD88" s="117"/>
    </row>
    <row r="89" spans="1:30" s="98" customFormat="1" ht="15">
      <c r="A89" s="336" t="s">
        <v>135</v>
      </c>
      <c r="B89" s="326" t="s">
        <v>423</v>
      </c>
      <c r="C89" s="327">
        <v>2</v>
      </c>
      <c r="D89" s="326" t="s">
        <v>31</v>
      </c>
      <c r="E89" s="328" t="s">
        <v>384</v>
      </c>
      <c r="F89" s="337"/>
      <c r="G89" s="329"/>
      <c r="H89" s="329"/>
      <c r="I89" s="329"/>
      <c r="J89" s="329"/>
      <c r="K89" s="329"/>
      <c r="L89" s="327">
        <v>2</v>
      </c>
      <c r="M89" s="330" t="s">
        <v>37</v>
      </c>
      <c r="N89" s="327"/>
      <c r="O89" s="327">
        <v>27</v>
      </c>
      <c r="P89" s="327">
        <v>31</v>
      </c>
      <c r="Q89" s="327">
        <f>P89-O89+1</f>
        <v>5</v>
      </c>
      <c r="R89" s="327"/>
      <c r="S89" s="327">
        <v>30</v>
      </c>
      <c r="T89" s="331">
        <f>R89/Q89</f>
        <v>0</v>
      </c>
      <c r="U89" s="332">
        <f>S89/5</f>
        <v>6</v>
      </c>
      <c r="V89" s="328"/>
      <c r="W89" s="333">
        <f>IF(Q89=0,0,R89)</f>
        <v>0</v>
      </c>
      <c r="X89" s="334">
        <f>IF(Q89=0,0,S89/1.5)</f>
        <v>20</v>
      </c>
      <c r="Y89" s="333">
        <f>V89+W89+X89</f>
        <v>20</v>
      </c>
      <c r="Z89" s="335">
        <v>21</v>
      </c>
      <c r="AA89" s="335">
        <v>1</v>
      </c>
      <c r="AB89" s="335">
        <f>AA89*Y89</f>
        <v>20</v>
      </c>
      <c r="AC89" s="104"/>
      <c r="AD89" s="117"/>
    </row>
    <row r="90" spans="1:30" s="98" customFormat="1" ht="15">
      <c r="A90" s="336" t="s">
        <v>135</v>
      </c>
      <c r="B90" s="326" t="s">
        <v>417</v>
      </c>
      <c r="C90" s="327">
        <v>2</v>
      </c>
      <c r="D90" s="326" t="s">
        <v>30</v>
      </c>
      <c r="E90" s="328" t="s">
        <v>384</v>
      </c>
      <c r="F90" s="337"/>
      <c r="G90" s="329"/>
      <c r="H90" s="329"/>
      <c r="I90" s="329"/>
      <c r="J90" s="329"/>
      <c r="K90" s="329"/>
      <c r="L90" s="327">
        <v>2</v>
      </c>
      <c r="M90" s="330" t="s">
        <v>36</v>
      </c>
      <c r="N90" s="327"/>
      <c r="O90" s="327">
        <v>37</v>
      </c>
      <c r="P90" s="327">
        <v>41</v>
      </c>
      <c r="Q90" s="327">
        <f>P90-O90+1</f>
        <v>5</v>
      </c>
      <c r="R90" s="327"/>
      <c r="S90" s="327">
        <v>30</v>
      </c>
      <c r="T90" s="331">
        <f>R90/Q90</f>
        <v>0</v>
      </c>
      <c r="U90" s="332">
        <f>S90/5</f>
        <v>6</v>
      </c>
      <c r="V90" s="328"/>
      <c r="W90" s="333">
        <f>IF(Q90=0,0,R90)</f>
        <v>0</v>
      </c>
      <c r="X90" s="334">
        <f>IF(Q90=0,0,S90/1.5)</f>
        <v>20</v>
      </c>
      <c r="Y90" s="333">
        <f>V90+W90+X90</f>
        <v>20</v>
      </c>
      <c r="Z90" s="335">
        <v>28</v>
      </c>
      <c r="AA90" s="335">
        <v>1</v>
      </c>
      <c r="AB90" s="335">
        <f>AA90*Y90</f>
        <v>20</v>
      </c>
      <c r="AC90" s="104"/>
      <c r="AD90" s="117"/>
    </row>
    <row r="91" spans="1:30" s="98" customFormat="1" ht="15">
      <c r="A91" s="336" t="s">
        <v>135</v>
      </c>
      <c r="B91" s="326" t="s">
        <v>418</v>
      </c>
      <c r="C91" s="327">
        <v>2</v>
      </c>
      <c r="D91" s="326" t="s">
        <v>30</v>
      </c>
      <c r="E91" s="328" t="s">
        <v>384</v>
      </c>
      <c r="F91" s="337"/>
      <c r="G91" s="329"/>
      <c r="H91" s="329"/>
      <c r="I91" s="329"/>
      <c r="J91" s="329"/>
      <c r="K91" s="329"/>
      <c r="L91" s="327">
        <v>2</v>
      </c>
      <c r="M91" s="330" t="s">
        <v>37</v>
      </c>
      <c r="N91" s="327"/>
      <c r="O91" s="327">
        <v>37</v>
      </c>
      <c r="P91" s="327">
        <v>41</v>
      </c>
      <c r="Q91" s="327">
        <f>P91-O91+1</f>
        <v>5</v>
      </c>
      <c r="R91" s="327"/>
      <c r="S91" s="327">
        <v>30</v>
      </c>
      <c r="T91" s="331">
        <f>R91/Q91</f>
        <v>0</v>
      </c>
      <c r="U91" s="332">
        <f>S91/5</f>
        <v>6</v>
      </c>
      <c r="V91" s="328"/>
      <c r="W91" s="333">
        <f>IF(Q91=0,0,R91)</f>
        <v>0</v>
      </c>
      <c r="X91" s="334">
        <f>IF(Q91=0,0,S91/1.5)</f>
        <v>20</v>
      </c>
      <c r="Y91" s="333">
        <f>V91+W91+X91</f>
        <v>20</v>
      </c>
      <c r="Z91" s="335">
        <v>28</v>
      </c>
      <c r="AA91" s="335">
        <v>1</v>
      </c>
      <c r="AB91" s="335">
        <f>AA91*Y91</f>
        <v>20</v>
      </c>
      <c r="AC91" s="104"/>
      <c r="AD91" s="117"/>
    </row>
    <row r="92" spans="1:30" s="98" customFormat="1" ht="15">
      <c r="A92" s="336" t="s">
        <v>135</v>
      </c>
      <c r="B92" s="326" t="s">
        <v>443</v>
      </c>
      <c r="C92" s="327">
        <v>2</v>
      </c>
      <c r="D92" s="326" t="s">
        <v>30</v>
      </c>
      <c r="E92" s="328" t="s">
        <v>384</v>
      </c>
      <c r="F92" s="328"/>
      <c r="G92" s="329"/>
      <c r="H92" s="329"/>
      <c r="I92" s="329"/>
      <c r="J92" s="329"/>
      <c r="K92" s="329"/>
      <c r="L92" s="330">
        <v>3</v>
      </c>
      <c r="M92" s="330" t="s">
        <v>36</v>
      </c>
      <c r="N92" s="327"/>
      <c r="O92" s="327">
        <v>24</v>
      </c>
      <c r="P92" s="327">
        <v>33</v>
      </c>
      <c r="Q92" s="327">
        <f t="shared" si="70"/>
        <v>10</v>
      </c>
      <c r="R92" s="327"/>
      <c r="S92" s="327">
        <v>60</v>
      </c>
      <c r="T92" s="331">
        <f t="shared" si="75"/>
        <v>0</v>
      </c>
      <c r="U92" s="332">
        <f t="shared" si="76"/>
        <v>12</v>
      </c>
      <c r="V92" s="328"/>
      <c r="W92" s="333">
        <f t="shared" si="71"/>
        <v>0</v>
      </c>
      <c r="X92" s="334">
        <f t="shared" si="72"/>
        <v>40</v>
      </c>
      <c r="Y92" s="333">
        <f t="shared" si="73"/>
        <v>40</v>
      </c>
      <c r="Z92" s="335">
        <v>22</v>
      </c>
      <c r="AA92" s="335">
        <v>1</v>
      </c>
      <c r="AB92" s="335">
        <f t="shared" si="74"/>
        <v>40</v>
      </c>
      <c r="AC92" s="104"/>
      <c r="AD92" s="117"/>
    </row>
    <row r="93" spans="1:30" s="98" customFormat="1" ht="15">
      <c r="A93" s="336" t="s">
        <v>135</v>
      </c>
      <c r="B93" s="326" t="s">
        <v>444</v>
      </c>
      <c r="C93" s="327">
        <v>2</v>
      </c>
      <c r="D93" s="326" t="s">
        <v>30</v>
      </c>
      <c r="E93" s="328" t="s">
        <v>384</v>
      </c>
      <c r="F93" s="328"/>
      <c r="G93" s="329"/>
      <c r="H93" s="329"/>
      <c r="I93" s="329"/>
      <c r="J93" s="329"/>
      <c r="K93" s="329"/>
      <c r="L93" s="330">
        <v>3</v>
      </c>
      <c r="M93" s="330" t="s">
        <v>37</v>
      </c>
      <c r="N93" s="327"/>
      <c r="O93" s="327">
        <v>24</v>
      </c>
      <c r="P93" s="327">
        <v>33</v>
      </c>
      <c r="Q93" s="327">
        <f t="shared" si="70"/>
        <v>10</v>
      </c>
      <c r="R93" s="327"/>
      <c r="S93" s="327">
        <v>60</v>
      </c>
      <c r="T93" s="331">
        <f t="shared" si="75"/>
        <v>0</v>
      </c>
      <c r="U93" s="332">
        <f t="shared" si="76"/>
        <v>12</v>
      </c>
      <c r="V93" s="328"/>
      <c r="W93" s="333">
        <f t="shared" si="71"/>
        <v>0</v>
      </c>
      <c r="X93" s="334">
        <f t="shared" si="72"/>
        <v>40</v>
      </c>
      <c r="Y93" s="333">
        <f t="shared" si="73"/>
        <v>40</v>
      </c>
      <c r="Z93" s="335">
        <v>22</v>
      </c>
      <c r="AA93" s="335">
        <v>1</v>
      </c>
      <c r="AB93" s="335">
        <f t="shared" si="74"/>
        <v>40</v>
      </c>
      <c r="AC93" s="104"/>
      <c r="AD93" s="117"/>
    </row>
    <row r="94" spans="1:30" s="101" customFormat="1" ht="15">
      <c r="A94" s="336" t="s">
        <v>135</v>
      </c>
      <c r="B94" s="326" t="s">
        <v>449</v>
      </c>
      <c r="C94" s="327">
        <v>2</v>
      </c>
      <c r="D94" s="326" t="s">
        <v>40</v>
      </c>
      <c r="E94" s="328" t="s">
        <v>384</v>
      </c>
      <c r="F94" s="337"/>
      <c r="G94" s="329"/>
      <c r="H94" s="329"/>
      <c r="I94" s="329"/>
      <c r="J94" s="329"/>
      <c r="K94" s="329"/>
      <c r="L94" s="327">
        <v>3</v>
      </c>
      <c r="M94" s="330" t="s">
        <v>36</v>
      </c>
      <c r="N94" s="327"/>
      <c r="O94" s="327">
        <v>37</v>
      </c>
      <c r="P94" s="327">
        <v>41</v>
      </c>
      <c r="Q94" s="327">
        <f t="shared" ref="Q94:Q99" si="77">P94-O94+1</f>
        <v>5</v>
      </c>
      <c r="R94" s="327"/>
      <c r="S94" s="327">
        <v>30</v>
      </c>
      <c r="T94" s="331">
        <f t="shared" ref="T94:T99" si="78">R94/Q94</f>
        <v>0</v>
      </c>
      <c r="U94" s="332">
        <f t="shared" ref="U94:U99" si="79">S94/5</f>
        <v>6</v>
      </c>
      <c r="V94" s="328"/>
      <c r="W94" s="333">
        <f t="shared" ref="W94:W99" si="80">IF(Q94=0,0,R94)</f>
        <v>0</v>
      </c>
      <c r="X94" s="334">
        <f t="shared" ref="X94:X99" si="81">IF(Q94=0,0,S94/1.5)</f>
        <v>20</v>
      </c>
      <c r="Y94" s="333">
        <f t="shared" ref="Y94:Y99" si="82">V94+W94+X94</f>
        <v>20</v>
      </c>
      <c r="Z94" s="335">
        <v>58</v>
      </c>
      <c r="AA94" s="335">
        <v>1.1000000000000001</v>
      </c>
      <c r="AB94" s="335">
        <f t="shared" ref="AB94:AB99" si="83">AA94*Y94</f>
        <v>22</v>
      </c>
      <c r="AC94" s="105"/>
      <c r="AD94" s="118"/>
    </row>
    <row r="95" spans="1:30" s="101" customFormat="1" ht="15">
      <c r="A95" s="336" t="s">
        <v>135</v>
      </c>
      <c r="B95" s="326" t="s">
        <v>450</v>
      </c>
      <c r="C95" s="327">
        <v>2</v>
      </c>
      <c r="D95" s="326" t="s">
        <v>40</v>
      </c>
      <c r="E95" s="328" t="s">
        <v>384</v>
      </c>
      <c r="F95" s="337"/>
      <c r="G95" s="329"/>
      <c r="H95" s="329"/>
      <c r="I95" s="329"/>
      <c r="J95" s="329"/>
      <c r="K95" s="329"/>
      <c r="L95" s="327">
        <v>3</v>
      </c>
      <c r="M95" s="330" t="s">
        <v>37</v>
      </c>
      <c r="N95" s="327"/>
      <c r="O95" s="327">
        <v>37</v>
      </c>
      <c r="P95" s="327">
        <v>41</v>
      </c>
      <c r="Q95" s="327">
        <f t="shared" si="77"/>
        <v>5</v>
      </c>
      <c r="R95" s="327"/>
      <c r="S95" s="327">
        <v>30</v>
      </c>
      <c r="T95" s="331">
        <f t="shared" si="78"/>
        <v>0</v>
      </c>
      <c r="U95" s="332">
        <f t="shared" si="79"/>
        <v>6</v>
      </c>
      <c r="V95" s="328"/>
      <c r="W95" s="333">
        <f t="shared" si="80"/>
        <v>0</v>
      </c>
      <c r="X95" s="334">
        <f t="shared" si="81"/>
        <v>20</v>
      </c>
      <c r="Y95" s="333">
        <f t="shared" si="82"/>
        <v>20</v>
      </c>
      <c r="Z95" s="335">
        <v>58</v>
      </c>
      <c r="AA95" s="335">
        <v>1.1000000000000001</v>
      </c>
      <c r="AB95" s="335">
        <f t="shared" si="83"/>
        <v>22</v>
      </c>
      <c r="AC95" s="105"/>
      <c r="AD95" s="118"/>
    </row>
    <row r="96" spans="1:30" s="324" customFormat="1" ht="15">
      <c r="A96" s="325" t="s">
        <v>135</v>
      </c>
      <c r="B96" s="326" t="s">
        <v>517</v>
      </c>
      <c r="C96" s="327">
        <v>2</v>
      </c>
      <c r="D96" s="326" t="s">
        <v>104</v>
      </c>
      <c r="E96" s="328" t="s">
        <v>519</v>
      </c>
      <c r="F96" s="328"/>
      <c r="G96" s="328"/>
      <c r="H96" s="328"/>
      <c r="I96" s="328"/>
      <c r="J96" s="328"/>
      <c r="K96" s="328"/>
      <c r="L96" s="327">
        <v>4</v>
      </c>
      <c r="M96" s="330" t="s">
        <v>36</v>
      </c>
      <c r="N96" s="327"/>
      <c r="O96" s="327">
        <v>27</v>
      </c>
      <c r="P96" s="327">
        <v>36</v>
      </c>
      <c r="Q96" s="327">
        <f t="shared" si="77"/>
        <v>10</v>
      </c>
      <c r="R96" s="327"/>
      <c r="S96" s="327">
        <v>60</v>
      </c>
      <c r="T96" s="331">
        <f t="shared" si="78"/>
        <v>0</v>
      </c>
      <c r="U96" s="332">
        <f t="shared" si="79"/>
        <v>12</v>
      </c>
      <c r="V96" s="328"/>
      <c r="W96" s="333">
        <f t="shared" si="80"/>
        <v>0</v>
      </c>
      <c r="X96" s="334">
        <f t="shared" si="81"/>
        <v>40</v>
      </c>
      <c r="Y96" s="333">
        <f t="shared" si="82"/>
        <v>40</v>
      </c>
      <c r="Z96" s="335">
        <v>58</v>
      </c>
      <c r="AA96" s="335">
        <v>1.2</v>
      </c>
      <c r="AB96" s="335">
        <f t="shared" si="83"/>
        <v>48</v>
      </c>
      <c r="AC96" s="339"/>
      <c r="AD96" s="340"/>
    </row>
    <row r="97" spans="1:30" s="98" customFormat="1" ht="15">
      <c r="A97" s="325" t="s">
        <v>135</v>
      </c>
      <c r="B97" s="326" t="s">
        <v>518</v>
      </c>
      <c r="C97" s="327">
        <v>2</v>
      </c>
      <c r="D97" s="326" t="s">
        <v>104</v>
      </c>
      <c r="E97" s="328" t="s">
        <v>519</v>
      </c>
      <c r="F97" s="328"/>
      <c r="G97" s="328"/>
      <c r="H97" s="328"/>
      <c r="I97" s="328"/>
      <c r="J97" s="328"/>
      <c r="K97" s="328"/>
      <c r="L97" s="327">
        <v>4</v>
      </c>
      <c r="M97" s="330" t="s">
        <v>37</v>
      </c>
      <c r="N97" s="327"/>
      <c r="O97" s="327">
        <v>27</v>
      </c>
      <c r="P97" s="327">
        <v>36</v>
      </c>
      <c r="Q97" s="327">
        <f t="shared" si="77"/>
        <v>10</v>
      </c>
      <c r="R97" s="327"/>
      <c r="S97" s="327">
        <v>60</v>
      </c>
      <c r="T97" s="331">
        <f t="shared" si="78"/>
        <v>0</v>
      </c>
      <c r="U97" s="332">
        <f t="shared" si="79"/>
        <v>12</v>
      </c>
      <c r="V97" s="328"/>
      <c r="W97" s="333">
        <f t="shared" si="80"/>
        <v>0</v>
      </c>
      <c r="X97" s="334">
        <f t="shared" si="81"/>
        <v>40</v>
      </c>
      <c r="Y97" s="333">
        <f t="shared" si="82"/>
        <v>40</v>
      </c>
      <c r="Z97" s="335">
        <v>58</v>
      </c>
      <c r="AA97" s="335">
        <v>1.2</v>
      </c>
      <c r="AB97" s="335">
        <f t="shared" si="83"/>
        <v>48</v>
      </c>
      <c r="AC97" s="104"/>
      <c r="AD97" s="117"/>
    </row>
    <row r="98" spans="1:30" s="98" customFormat="1" ht="15">
      <c r="A98" s="336" t="s">
        <v>135</v>
      </c>
      <c r="B98" s="326" t="s">
        <v>517</v>
      </c>
      <c r="C98" s="327">
        <v>2</v>
      </c>
      <c r="D98" s="326" t="s">
        <v>31</v>
      </c>
      <c r="E98" s="328" t="s">
        <v>520</v>
      </c>
      <c r="F98" s="328"/>
      <c r="G98" s="328"/>
      <c r="H98" s="328"/>
      <c r="I98" s="328"/>
      <c r="J98" s="328"/>
      <c r="K98" s="328"/>
      <c r="L98" s="327">
        <v>4</v>
      </c>
      <c r="M98" s="330" t="s">
        <v>36</v>
      </c>
      <c r="N98" s="327"/>
      <c r="O98" s="327">
        <v>37</v>
      </c>
      <c r="P98" s="327">
        <v>41</v>
      </c>
      <c r="Q98" s="327">
        <f t="shared" si="77"/>
        <v>5</v>
      </c>
      <c r="R98" s="327"/>
      <c r="S98" s="327">
        <v>30</v>
      </c>
      <c r="T98" s="331">
        <f t="shared" si="78"/>
        <v>0</v>
      </c>
      <c r="U98" s="332">
        <f t="shared" si="79"/>
        <v>6</v>
      </c>
      <c r="V98" s="328"/>
      <c r="W98" s="333">
        <f t="shared" si="80"/>
        <v>0</v>
      </c>
      <c r="X98" s="334">
        <f t="shared" si="81"/>
        <v>20</v>
      </c>
      <c r="Y98" s="333">
        <f t="shared" si="82"/>
        <v>20</v>
      </c>
      <c r="Z98" s="335">
        <v>58</v>
      </c>
      <c r="AA98" s="335">
        <v>1.2</v>
      </c>
      <c r="AB98" s="335">
        <f t="shared" si="83"/>
        <v>24</v>
      </c>
      <c r="AC98" s="104"/>
      <c r="AD98" s="117"/>
    </row>
    <row r="99" spans="1:30" s="98" customFormat="1" ht="15">
      <c r="A99" s="336" t="s">
        <v>135</v>
      </c>
      <c r="B99" s="326" t="s">
        <v>518</v>
      </c>
      <c r="C99" s="327">
        <v>2</v>
      </c>
      <c r="D99" s="326" t="s">
        <v>31</v>
      </c>
      <c r="E99" s="328" t="s">
        <v>520</v>
      </c>
      <c r="F99" s="328"/>
      <c r="G99" s="328"/>
      <c r="H99" s="328"/>
      <c r="I99" s="328"/>
      <c r="J99" s="328"/>
      <c r="K99" s="328"/>
      <c r="L99" s="327">
        <v>4</v>
      </c>
      <c r="M99" s="330" t="s">
        <v>37</v>
      </c>
      <c r="N99" s="327"/>
      <c r="O99" s="327">
        <v>37</v>
      </c>
      <c r="P99" s="327">
        <v>41</v>
      </c>
      <c r="Q99" s="327">
        <f t="shared" si="77"/>
        <v>5</v>
      </c>
      <c r="R99" s="327"/>
      <c r="S99" s="327">
        <v>30</v>
      </c>
      <c r="T99" s="331">
        <f t="shared" si="78"/>
        <v>0</v>
      </c>
      <c r="U99" s="332">
        <f t="shared" si="79"/>
        <v>6</v>
      </c>
      <c r="V99" s="328"/>
      <c r="W99" s="333">
        <f t="shared" si="80"/>
        <v>0</v>
      </c>
      <c r="X99" s="334">
        <f t="shared" si="81"/>
        <v>20</v>
      </c>
      <c r="Y99" s="333">
        <f t="shared" si="82"/>
        <v>20</v>
      </c>
      <c r="Z99" s="335">
        <v>58</v>
      </c>
      <c r="AA99" s="335">
        <v>1.2</v>
      </c>
      <c r="AB99" s="335">
        <f t="shared" si="83"/>
        <v>24</v>
      </c>
      <c r="AC99" s="104"/>
      <c r="AD99" s="117"/>
    </row>
    <row r="100" spans="1:30" s="98" customFormat="1" ht="15">
      <c r="A100" s="336" t="s">
        <v>135</v>
      </c>
      <c r="B100" s="326" t="s">
        <v>419</v>
      </c>
      <c r="C100" s="327">
        <v>2</v>
      </c>
      <c r="D100" s="326" t="s">
        <v>31</v>
      </c>
      <c r="E100" s="328" t="s">
        <v>384</v>
      </c>
      <c r="F100" s="337"/>
      <c r="G100" s="329"/>
      <c r="H100" s="329"/>
      <c r="I100" s="329"/>
      <c r="J100" s="329"/>
      <c r="K100" s="329"/>
      <c r="L100" s="327">
        <v>5</v>
      </c>
      <c r="M100" s="330" t="s">
        <v>36</v>
      </c>
      <c r="N100" s="327"/>
      <c r="O100" s="327">
        <v>27</v>
      </c>
      <c r="P100" s="327">
        <v>31</v>
      </c>
      <c r="Q100" s="327">
        <f t="shared" si="56"/>
        <v>5</v>
      </c>
      <c r="R100" s="327"/>
      <c r="S100" s="327">
        <v>30</v>
      </c>
      <c r="T100" s="331">
        <f t="shared" ref="T100:T103" si="84">R100/Q100</f>
        <v>0</v>
      </c>
      <c r="U100" s="332">
        <f t="shared" ref="U100:U103" si="85">S100/5</f>
        <v>6</v>
      </c>
      <c r="V100" s="328"/>
      <c r="W100" s="333">
        <f t="shared" si="57"/>
        <v>0</v>
      </c>
      <c r="X100" s="334">
        <f t="shared" si="58"/>
        <v>20</v>
      </c>
      <c r="Y100" s="333">
        <f t="shared" si="59"/>
        <v>20</v>
      </c>
      <c r="Z100" s="335">
        <v>28</v>
      </c>
      <c r="AA100" s="335">
        <v>1</v>
      </c>
      <c r="AB100" s="335">
        <f t="shared" si="60"/>
        <v>20</v>
      </c>
      <c r="AC100" s="104"/>
      <c r="AD100" s="117"/>
    </row>
    <row r="101" spans="1:30" s="98" customFormat="1" ht="15">
      <c r="A101" s="336" t="s">
        <v>135</v>
      </c>
      <c r="B101" s="326" t="s">
        <v>420</v>
      </c>
      <c r="C101" s="327">
        <v>2</v>
      </c>
      <c r="D101" s="326" t="s">
        <v>31</v>
      </c>
      <c r="E101" s="328" t="s">
        <v>384</v>
      </c>
      <c r="F101" s="337"/>
      <c r="G101" s="329"/>
      <c r="H101" s="329"/>
      <c r="I101" s="329"/>
      <c r="J101" s="329"/>
      <c r="K101" s="329"/>
      <c r="L101" s="327">
        <v>5</v>
      </c>
      <c r="M101" s="330" t="s">
        <v>37</v>
      </c>
      <c r="N101" s="327"/>
      <c r="O101" s="327">
        <v>27</v>
      </c>
      <c r="P101" s="327">
        <v>31</v>
      </c>
      <c r="Q101" s="327">
        <f t="shared" si="56"/>
        <v>5</v>
      </c>
      <c r="R101" s="327"/>
      <c r="S101" s="327">
        <v>30</v>
      </c>
      <c r="T101" s="331">
        <f t="shared" si="84"/>
        <v>0</v>
      </c>
      <c r="U101" s="332">
        <f t="shared" si="85"/>
        <v>6</v>
      </c>
      <c r="V101" s="328"/>
      <c r="W101" s="333">
        <f t="shared" si="57"/>
        <v>0</v>
      </c>
      <c r="X101" s="334">
        <f t="shared" si="58"/>
        <v>20</v>
      </c>
      <c r="Y101" s="333">
        <f t="shared" si="59"/>
        <v>20</v>
      </c>
      <c r="Z101" s="335">
        <v>28</v>
      </c>
      <c r="AA101" s="335">
        <v>1</v>
      </c>
      <c r="AB101" s="335">
        <f t="shared" si="60"/>
        <v>20</v>
      </c>
      <c r="AC101" s="104"/>
      <c r="AD101" s="117"/>
    </row>
    <row r="102" spans="1:30" s="98" customFormat="1" ht="15">
      <c r="A102" s="336" t="s">
        <v>135</v>
      </c>
      <c r="B102" s="326" t="s">
        <v>421</v>
      </c>
      <c r="C102" s="327">
        <v>2</v>
      </c>
      <c r="D102" s="326" t="s">
        <v>31</v>
      </c>
      <c r="E102" s="328" t="s">
        <v>384</v>
      </c>
      <c r="F102" s="337"/>
      <c r="G102" s="329"/>
      <c r="H102" s="329"/>
      <c r="I102" s="329"/>
      <c r="J102" s="329"/>
      <c r="K102" s="329"/>
      <c r="L102" s="327">
        <v>5</v>
      </c>
      <c r="M102" s="330" t="s">
        <v>36</v>
      </c>
      <c r="N102" s="327"/>
      <c r="O102" s="327">
        <v>32</v>
      </c>
      <c r="P102" s="327">
        <v>36</v>
      </c>
      <c r="Q102" s="327">
        <f t="shared" si="56"/>
        <v>5</v>
      </c>
      <c r="R102" s="327"/>
      <c r="S102" s="327">
        <v>30</v>
      </c>
      <c r="T102" s="331">
        <f t="shared" si="84"/>
        <v>0</v>
      </c>
      <c r="U102" s="332">
        <f t="shared" si="85"/>
        <v>6</v>
      </c>
      <c r="V102" s="328"/>
      <c r="W102" s="333">
        <f t="shared" si="57"/>
        <v>0</v>
      </c>
      <c r="X102" s="334">
        <f t="shared" si="58"/>
        <v>20</v>
      </c>
      <c r="Y102" s="333">
        <f t="shared" si="59"/>
        <v>20</v>
      </c>
      <c r="Z102" s="335">
        <v>29</v>
      </c>
      <c r="AA102" s="335">
        <v>1</v>
      </c>
      <c r="AB102" s="335">
        <f t="shared" si="60"/>
        <v>20</v>
      </c>
      <c r="AC102" s="104"/>
      <c r="AD102" s="117"/>
    </row>
    <row r="103" spans="1:30" s="98" customFormat="1" ht="15">
      <c r="A103" s="336" t="s">
        <v>135</v>
      </c>
      <c r="B103" s="326" t="s">
        <v>422</v>
      </c>
      <c r="C103" s="327">
        <v>2</v>
      </c>
      <c r="D103" s="326" t="s">
        <v>31</v>
      </c>
      <c r="E103" s="328" t="s">
        <v>384</v>
      </c>
      <c r="F103" s="337"/>
      <c r="G103" s="329"/>
      <c r="H103" s="329"/>
      <c r="I103" s="329"/>
      <c r="J103" s="329"/>
      <c r="K103" s="329"/>
      <c r="L103" s="327">
        <v>5</v>
      </c>
      <c r="M103" s="330" t="s">
        <v>37</v>
      </c>
      <c r="N103" s="327"/>
      <c r="O103" s="327">
        <v>32</v>
      </c>
      <c r="P103" s="327">
        <v>36</v>
      </c>
      <c r="Q103" s="327">
        <f t="shared" si="56"/>
        <v>5</v>
      </c>
      <c r="R103" s="327"/>
      <c r="S103" s="327">
        <v>30</v>
      </c>
      <c r="T103" s="331">
        <f t="shared" si="84"/>
        <v>0</v>
      </c>
      <c r="U103" s="332">
        <f t="shared" si="85"/>
        <v>6</v>
      </c>
      <c r="V103" s="328"/>
      <c r="W103" s="333">
        <f t="shared" si="57"/>
        <v>0</v>
      </c>
      <c r="X103" s="334">
        <f t="shared" si="58"/>
        <v>20</v>
      </c>
      <c r="Y103" s="333">
        <f t="shared" si="59"/>
        <v>20</v>
      </c>
      <c r="Z103" s="335">
        <v>30</v>
      </c>
      <c r="AA103" s="335">
        <v>1</v>
      </c>
      <c r="AB103" s="335">
        <f t="shared" si="60"/>
        <v>20</v>
      </c>
      <c r="AC103" s="104"/>
      <c r="AD103" s="117"/>
    </row>
    <row r="104" spans="1:30" s="98" customFormat="1" ht="15">
      <c r="A104" s="336" t="s">
        <v>135</v>
      </c>
      <c r="B104" s="326" t="s">
        <v>451</v>
      </c>
      <c r="C104" s="327">
        <v>2</v>
      </c>
      <c r="D104" s="326" t="s">
        <v>40</v>
      </c>
      <c r="E104" s="328" t="s">
        <v>384</v>
      </c>
      <c r="F104" s="337"/>
      <c r="G104" s="329"/>
      <c r="H104" s="329"/>
      <c r="I104" s="329"/>
      <c r="J104" s="329"/>
      <c r="K104" s="329"/>
      <c r="L104" s="327">
        <v>5</v>
      </c>
      <c r="M104" s="330" t="s">
        <v>36</v>
      </c>
      <c r="N104" s="327"/>
      <c r="O104" s="327">
        <v>37</v>
      </c>
      <c r="P104" s="327">
        <v>41</v>
      </c>
      <c r="Q104" s="327">
        <f>P104-O104+1</f>
        <v>5</v>
      </c>
      <c r="R104" s="327"/>
      <c r="S104" s="327">
        <v>30</v>
      </c>
      <c r="T104" s="331">
        <f>R104/Q104</f>
        <v>0</v>
      </c>
      <c r="U104" s="332">
        <f>S104/5</f>
        <v>6</v>
      </c>
      <c r="V104" s="328"/>
      <c r="W104" s="333">
        <f>IF(Q104=0,0,R104)</f>
        <v>0</v>
      </c>
      <c r="X104" s="334">
        <f>IF(Q104=0,0,S104/1.5)</f>
        <v>20</v>
      </c>
      <c r="Y104" s="333">
        <f>V104+W104+X104</f>
        <v>20</v>
      </c>
      <c r="Z104" s="335">
        <v>55</v>
      </c>
      <c r="AA104" s="335">
        <v>1.1000000000000001</v>
      </c>
      <c r="AB104" s="335">
        <f>AA104*Y104</f>
        <v>22</v>
      </c>
      <c r="AC104" s="104"/>
      <c r="AD104" s="117"/>
    </row>
    <row r="105" spans="1:30" s="98" customFormat="1" ht="15">
      <c r="A105" s="336" t="s">
        <v>135</v>
      </c>
      <c r="B105" s="326" t="s">
        <v>452</v>
      </c>
      <c r="C105" s="327">
        <v>2</v>
      </c>
      <c r="D105" s="326" t="s">
        <v>40</v>
      </c>
      <c r="E105" s="328" t="s">
        <v>384</v>
      </c>
      <c r="F105" s="337"/>
      <c r="G105" s="329"/>
      <c r="H105" s="329"/>
      <c r="I105" s="329"/>
      <c r="J105" s="329"/>
      <c r="K105" s="329"/>
      <c r="L105" s="327">
        <v>5</v>
      </c>
      <c r="M105" s="330" t="s">
        <v>37</v>
      </c>
      <c r="N105" s="327"/>
      <c r="O105" s="327">
        <v>37</v>
      </c>
      <c r="P105" s="327">
        <v>41</v>
      </c>
      <c r="Q105" s="327">
        <f>P105-O105+1</f>
        <v>5</v>
      </c>
      <c r="R105" s="327"/>
      <c r="S105" s="327">
        <v>30</v>
      </c>
      <c r="T105" s="331">
        <f>R105/Q105</f>
        <v>0</v>
      </c>
      <c r="U105" s="332">
        <f>S105/5</f>
        <v>6</v>
      </c>
      <c r="V105" s="328"/>
      <c r="W105" s="333">
        <f>IF(Q105=0,0,R105)</f>
        <v>0</v>
      </c>
      <c r="X105" s="334">
        <f>IF(Q105=0,0,S105/1.5)</f>
        <v>20</v>
      </c>
      <c r="Y105" s="333">
        <f>V105+W105+X105</f>
        <v>20</v>
      </c>
      <c r="Z105" s="335">
        <v>55</v>
      </c>
      <c r="AA105" s="335">
        <v>1.1000000000000001</v>
      </c>
      <c r="AB105" s="335">
        <f>AA105*Y105</f>
        <v>22</v>
      </c>
      <c r="AC105" s="104"/>
      <c r="AD105" s="117"/>
    </row>
    <row r="106" spans="1:30" s="98" customFormat="1" ht="15">
      <c r="A106" s="325" t="s">
        <v>135</v>
      </c>
      <c r="B106" s="326" t="s">
        <v>428</v>
      </c>
      <c r="C106" s="327">
        <v>2</v>
      </c>
      <c r="D106" s="326" t="s">
        <v>104</v>
      </c>
      <c r="E106" s="328" t="s">
        <v>429</v>
      </c>
      <c r="F106" s="328"/>
      <c r="G106" s="329"/>
      <c r="H106" s="329"/>
      <c r="I106" s="329"/>
      <c r="J106" s="329"/>
      <c r="K106" s="329"/>
      <c r="L106" s="327">
        <v>6</v>
      </c>
      <c r="M106" s="330" t="s">
        <v>36</v>
      </c>
      <c r="N106" s="327"/>
      <c r="O106" s="327">
        <v>27</v>
      </c>
      <c r="P106" s="327">
        <v>36</v>
      </c>
      <c r="Q106" s="327">
        <f>P106-O106+1</f>
        <v>10</v>
      </c>
      <c r="R106" s="327"/>
      <c r="S106" s="327">
        <v>60</v>
      </c>
      <c r="T106" s="331">
        <f>R106/Q106</f>
        <v>0</v>
      </c>
      <c r="U106" s="332">
        <f>S106/5</f>
        <v>12</v>
      </c>
      <c r="V106" s="328"/>
      <c r="W106" s="333">
        <f>IF(Q106=0,0,R106)</f>
        <v>0</v>
      </c>
      <c r="X106" s="334">
        <f>IF(Q106=0,0,S106/1.5)</f>
        <v>40</v>
      </c>
      <c r="Y106" s="333">
        <f>V106+W106+X106</f>
        <v>40</v>
      </c>
      <c r="Z106" s="335">
        <v>58</v>
      </c>
      <c r="AA106" s="335">
        <v>1.2</v>
      </c>
      <c r="AB106" s="335">
        <f>AA106*Y106</f>
        <v>48</v>
      </c>
      <c r="AC106" s="104"/>
      <c r="AD106" s="117"/>
    </row>
    <row r="107" spans="1:30" s="101" customFormat="1" ht="15">
      <c r="A107" s="325" t="s">
        <v>135</v>
      </c>
      <c r="B107" s="326" t="s">
        <v>431</v>
      </c>
      <c r="C107" s="327">
        <v>2</v>
      </c>
      <c r="D107" s="326" t="s">
        <v>104</v>
      </c>
      <c r="E107" s="328" t="s">
        <v>429</v>
      </c>
      <c r="F107" s="328"/>
      <c r="G107" s="329"/>
      <c r="H107" s="329"/>
      <c r="I107" s="329"/>
      <c r="J107" s="329"/>
      <c r="K107" s="329"/>
      <c r="L107" s="327">
        <v>6</v>
      </c>
      <c r="M107" s="330" t="s">
        <v>37</v>
      </c>
      <c r="N107" s="327"/>
      <c r="O107" s="327">
        <v>27</v>
      </c>
      <c r="P107" s="327">
        <v>36</v>
      </c>
      <c r="Q107" s="327">
        <f>P107-O107+1</f>
        <v>10</v>
      </c>
      <c r="R107" s="327"/>
      <c r="S107" s="327">
        <v>60</v>
      </c>
      <c r="T107" s="331">
        <f>R107/Q107</f>
        <v>0</v>
      </c>
      <c r="U107" s="332">
        <f>S107/5</f>
        <v>12</v>
      </c>
      <c r="V107" s="328"/>
      <c r="W107" s="333">
        <f>IF(Q107=0,0,R107)</f>
        <v>0</v>
      </c>
      <c r="X107" s="334">
        <f>IF(Q107=0,0,S107/1.5)</f>
        <v>40</v>
      </c>
      <c r="Y107" s="333">
        <f>V107+W107+X107</f>
        <v>40</v>
      </c>
      <c r="Z107" s="335">
        <v>58</v>
      </c>
      <c r="AA107" s="335">
        <v>1.2</v>
      </c>
      <c r="AB107" s="335">
        <f>AA107*Y107</f>
        <v>48</v>
      </c>
      <c r="AC107" s="105"/>
      <c r="AD107" s="118"/>
    </row>
    <row r="108" spans="1:30" s="101" customFormat="1" ht="15">
      <c r="A108" s="325" t="s">
        <v>135</v>
      </c>
      <c r="B108" s="326" t="s">
        <v>432</v>
      </c>
      <c r="C108" s="327">
        <v>2</v>
      </c>
      <c r="D108" s="326" t="s">
        <v>104</v>
      </c>
      <c r="E108" s="328" t="s">
        <v>429</v>
      </c>
      <c r="F108" s="328"/>
      <c r="G108" s="329"/>
      <c r="H108" s="329"/>
      <c r="I108" s="329"/>
      <c r="J108" s="329"/>
      <c r="K108" s="329"/>
      <c r="L108" s="327">
        <v>7</v>
      </c>
      <c r="M108" s="330" t="s">
        <v>36</v>
      </c>
      <c r="N108" s="327"/>
      <c r="O108" s="327">
        <v>27</v>
      </c>
      <c r="P108" s="327">
        <v>36</v>
      </c>
      <c r="Q108" s="327">
        <f>P108-O108+1</f>
        <v>10</v>
      </c>
      <c r="R108" s="327"/>
      <c r="S108" s="327">
        <v>60</v>
      </c>
      <c r="T108" s="331">
        <f>R108/Q108</f>
        <v>0</v>
      </c>
      <c r="U108" s="332">
        <f>S108/5</f>
        <v>12</v>
      </c>
      <c r="V108" s="328"/>
      <c r="W108" s="333">
        <f>IF(Q108=0,0,R108)</f>
        <v>0</v>
      </c>
      <c r="X108" s="334">
        <f>IF(Q108=0,0,S108/1.5)</f>
        <v>40</v>
      </c>
      <c r="Y108" s="333">
        <f>V108+W108+X108</f>
        <v>40</v>
      </c>
      <c r="Z108" s="335">
        <v>30</v>
      </c>
      <c r="AA108" s="335">
        <v>1</v>
      </c>
      <c r="AB108" s="335">
        <f>AA108*Y108</f>
        <v>40</v>
      </c>
      <c r="AC108" s="105"/>
      <c r="AD108" s="11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5"/>
  <sheetViews>
    <sheetView topLeftCell="A103" workbookViewId="0">
      <selection activeCell="G155" sqref="G155"/>
    </sheetView>
  </sheetViews>
  <sheetFormatPr defaultRowHeight="15"/>
  <cols>
    <col min="1" max="1" width="10.375" style="25" customWidth="1"/>
    <col min="2" max="2" width="20.75" style="34" customWidth="1"/>
    <col min="3" max="3" width="3.875" style="25" hidden="1" customWidth="1"/>
    <col min="4" max="4" width="20.75" style="25" hidden="1" customWidth="1"/>
    <col min="5" max="5" width="23" style="25" hidden="1" customWidth="1"/>
    <col min="6" max="6" width="4.75" style="35" customWidth="1"/>
    <col min="7" max="7" width="15.875" style="25" customWidth="1"/>
    <col min="8" max="8" width="3" style="25" customWidth="1"/>
    <col min="9" max="9" width="4.25" style="25" customWidth="1"/>
    <col min="10" max="10" width="3.375" style="25" customWidth="1"/>
    <col min="11" max="16384" width="9" style="25"/>
  </cols>
  <sheetData>
    <row r="1" spans="1:10" ht="25.5">
      <c r="A1" s="3" t="s">
        <v>15</v>
      </c>
      <c r="B1" s="3" t="s">
        <v>16</v>
      </c>
      <c r="C1" s="4" t="s">
        <v>148</v>
      </c>
      <c r="D1" s="3" t="s">
        <v>17</v>
      </c>
      <c r="E1" s="3" t="s">
        <v>18</v>
      </c>
      <c r="F1" s="3" t="s">
        <v>19</v>
      </c>
      <c r="G1" s="3" t="s">
        <v>20</v>
      </c>
      <c r="H1" s="3" t="s">
        <v>21</v>
      </c>
      <c r="I1" s="3" t="s">
        <v>22</v>
      </c>
      <c r="J1" s="4" t="s">
        <v>2</v>
      </c>
    </row>
    <row r="2" spans="1:10" s="283" customFormat="1" ht="15.95" hidden="1" customHeight="1">
      <c r="A2" s="88" t="s">
        <v>229</v>
      </c>
      <c r="B2" s="89" t="s">
        <v>152</v>
      </c>
      <c r="C2" s="281">
        <v>1</v>
      </c>
      <c r="D2" s="89" t="s">
        <v>141</v>
      </c>
      <c r="E2" s="282" t="s">
        <v>114</v>
      </c>
      <c r="F2" s="281">
        <v>2</v>
      </c>
      <c r="G2" s="87" t="s">
        <v>75</v>
      </c>
      <c r="H2" s="281">
        <v>1</v>
      </c>
      <c r="I2" s="281">
        <v>10</v>
      </c>
      <c r="J2" s="281">
        <f t="shared" ref="J2:J81" si="0">I2-H2+1</f>
        <v>10</v>
      </c>
    </row>
    <row r="3" spans="1:10" s="282" customFormat="1" hidden="1">
      <c r="A3" s="88" t="s">
        <v>229</v>
      </c>
      <c r="B3" s="89" t="s">
        <v>152</v>
      </c>
      <c r="C3" s="281">
        <v>1</v>
      </c>
      <c r="D3" s="89" t="s">
        <v>49</v>
      </c>
      <c r="E3" s="282" t="s">
        <v>97</v>
      </c>
      <c r="F3" s="281">
        <v>2</v>
      </c>
      <c r="G3" s="87" t="s">
        <v>83</v>
      </c>
      <c r="H3" s="281">
        <v>1</v>
      </c>
      <c r="I3" s="281">
        <v>10</v>
      </c>
      <c r="J3" s="281">
        <f t="shared" si="0"/>
        <v>10</v>
      </c>
    </row>
    <row r="4" spans="1:10" s="40" customFormat="1" hidden="1">
      <c r="A4" s="95" t="s">
        <v>229</v>
      </c>
      <c r="B4" s="38" t="s">
        <v>250</v>
      </c>
      <c r="C4" s="39">
        <v>1</v>
      </c>
      <c r="D4" s="38" t="s">
        <v>467</v>
      </c>
      <c r="E4" s="40" t="s">
        <v>468</v>
      </c>
      <c r="F4" s="39">
        <v>2</v>
      </c>
      <c r="G4" s="41" t="s">
        <v>139</v>
      </c>
      <c r="H4" s="39">
        <v>6</v>
      </c>
      <c r="I4" s="39">
        <v>23</v>
      </c>
      <c r="J4" s="39">
        <f t="shared" si="0"/>
        <v>18</v>
      </c>
    </row>
    <row r="5" spans="1:10" s="40" customFormat="1" hidden="1">
      <c r="A5" s="95" t="s">
        <v>229</v>
      </c>
      <c r="B5" s="38" t="s">
        <v>250</v>
      </c>
      <c r="C5" s="39">
        <v>1</v>
      </c>
      <c r="D5" s="38" t="s">
        <v>469</v>
      </c>
      <c r="E5" s="40" t="s">
        <v>470</v>
      </c>
      <c r="F5" s="39">
        <v>2</v>
      </c>
      <c r="G5" s="41" t="s">
        <v>140</v>
      </c>
      <c r="H5" s="39">
        <v>6</v>
      </c>
      <c r="I5" s="39">
        <v>23</v>
      </c>
      <c r="J5" s="39">
        <f t="shared" si="0"/>
        <v>18</v>
      </c>
    </row>
    <row r="6" spans="1:10" s="282" customFormat="1" hidden="1">
      <c r="A6" s="88" t="s">
        <v>229</v>
      </c>
      <c r="B6" s="89" t="s">
        <v>152</v>
      </c>
      <c r="C6" s="281">
        <v>1</v>
      </c>
      <c r="D6" s="89" t="s">
        <v>471</v>
      </c>
      <c r="E6" s="282" t="s">
        <v>472</v>
      </c>
      <c r="F6" s="281">
        <v>3</v>
      </c>
      <c r="G6" s="87" t="s">
        <v>73</v>
      </c>
      <c r="H6" s="281">
        <v>1</v>
      </c>
      <c r="I6" s="281">
        <v>10</v>
      </c>
      <c r="J6" s="281">
        <f t="shared" si="0"/>
        <v>10</v>
      </c>
    </row>
    <row r="7" spans="1:10" s="282" customFormat="1" hidden="1">
      <c r="A7" s="88" t="s">
        <v>229</v>
      </c>
      <c r="B7" s="89" t="s">
        <v>152</v>
      </c>
      <c r="C7" s="281">
        <v>1</v>
      </c>
      <c r="D7" s="89" t="s">
        <v>39</v>
      </c>
      <c r="E7" s="282" t="s">
        <v>113</v>
      </c>
      <c r="F7" s="281">
        <v>3</v>
      </c>
      <c r="G7" s="87" t="s">
        <v>125</v>
      </c>
      <c r="H7" s="281">
        <v>1</v>
      </c>
      <c r="I7" s="281">
        <v>10</v>
      </c>
      <c r="J7" s="281">
        <f t="shared" si="0"/>
        <v>10</v>
      </c>
    </row>
    <row r="8" spans="1:10" s="282" customFormat="1" hidden="1">
      <c r="A8" s="88" t="s">
        <v>229</v>
      </c>
      <c r="B8" s="89" t="s">
        <v>153</v>
      </c>
      <c r="C8" s="281">
        <v>1</v>
      </c>
      <c r="D8" s="89" t="s">
        <v>39</v>
      </c>
      <c r="E8" s="282" t="s">
        <v>113</v>
      </c>
      <c r="F8" s="281">
        <v>3</v>
      </c>
      <c r="G8" s="87" t="s">
        <v>259</v>
      </c>
      <c r="H8" s="281">
        <v>1</v>
      </c>
      <c r="I8" s="281">
        <v>10</v>
      </c>
      <c r="J8" s="281">
        <f t="shared" si="0"/>
        <v>10</v>
      </c>
    </row>
    <row r="9" spans="1:10" s="283" customFormat="1" ht="15.95" hidden="1" customHeight="1">
      <c r="A9" s="88" t="s">
        <v>229</v>
      </c>
      <c r="B9" s="89" t="s">
        <v>162</v>
      </c>
      <c r="C9" s="281">
        <v>1</v>
      </c>
      <c r="D9" s="89" t="s">
        <v>13</v>
      </c>
      <c r="E9" s="284" t="s">
        <v>113</v>
      </c>
      <c r="F9" s="87">
        <v>3</v>
      </c>
      <c r="G9" s="87" t="s">
        <v>190</v>
      </c>
      <c r="H9" s="281">
        <v>1</v>
      </c>
      <c r="I9" s="281">
        <v>15</v>
      </c>
      <c r="J9" s="281">
        <f t="shared" si="0"/>
        <v>15</v>
      </c>
    </row>
    <row r="10" spans="1:10" s="282" customFormat="1" hidden="1">
      <c r="A10" s="88" t="s">
        <v>229</v>
      </c>
      <c r="B10" s="89" t="s">
        <v>153</v>
      </c>
      <c r="C10" s="281">
        <v>1</v>
      </c>
      <c r="D10" s="89" t="s">
        <v>49</v>
      </c>
      <c r="E10" s="282" t="s">
        <v>97</v>
      </c>
      <c r="F10" s="281">
        <v>4</v>
      </c>
      <c r="G10" s="87" t="s">
        <v>75</v>
      </c>
      <c r="H10" s="281">
        <v>1</v>
      </c>
      <c r="I10" s="281">
        <v>10</v>
      </c>
      <c r="J10" s="281">
        <f t="shared" si="0"/>
        <v>10</v>
      </c>
    </row>
    <row r="11" spans="1:10" s="282" customFormat="1" hidden="1">
      <c r="A11" s="88" t="s">
        <v>229</v>
      </c>
      <c r="B11" s="89" t="s">
        <v>153</v>
      </c>
      <c r="C11" s="281">
        <v>1</v>
      </c>
      <c r="D11" s="89" t="s">
        <v>141</v>
      </c>
      <c r="E11" s="282" t="s">
        <v>114</v>
      </c>
      <c r="F11" s="281">
        <v>4</v>
      </c>
      <c r="G11" s="87" t="s">
        <v>83</v>
      </c>
      <c r="H11" s="281">
        <v>1</v>
      </c>
      <c r="I11" s="281">
        <v>10</v>
      </c>
      <c r="J11" s="281">
        <f t="shared" si="0"/>
        <v>10</v>
      </c>
    </row>
    <row r="12" spans="1:10" s="282" customFormat="1" hidden="1">
      <c r="A12" s="88" t="s">
        <v>229</v>
      </c>
      <c r="B12" s="89" t="s">
        <v>155</v>
      </c>
      <c r="C12" s="281">
        <v>1</v>
      </c>
      <c r="D12" s="89" t="s">
        <v>49</v>
      </c>
      <c r="E12" s="282" t="s">
        <v>97</v>
      </c>
      <c r="F12" s="281">
        <v>4</v>
      </c>
      <c r="G12" s="87" t="s">
        <v>139</v>
      </c>
      <c r="H12" s="281">
        <v>1</v>
      </c>
      <c r="I12" s="281">
        <v>10</v>
      </c>
      <c r="J12" s="281">
        <f t="shared" si="0"/>
        <v>10</v>
      </c>
    </row>
    <row r="13" spans="1:10" s="282" customFormat="1" hidden="1">
      <c r="A13" s="88" t="s">
        <v>229</v>
      </c>
      <c r="B13" s="89" t="s">
        <v>155</v>
      </c>
      <c r="C13" s="281">
        <v>1</v>
      </c>
      <c r="D13" s="89" t="s">
        <v>46</v>
      </c>
      <c r="E13" s="282" t="s">
        <v>136</v>
      </c>
      <c r="F13" s="87">
        <v>4</v>
      </c>
      <c r="G13" s="87" t="s">
        <v>140</v>
      </c>
      <c r="H13" s="281">
        <v>1</v>
      </c>
      <c r="I13" s="281">
        <v>10</v>
      </c>
      <c r="J13" s="281">
        <f t="shared" si="0"/>
        <v>10</v>
      </c>
    </row>
    <row r="14" spans="1:10" s="283" customFormat="1" ht="15.95" hidden="1" customHeight="1">
      <c r="A14" s="88" t="s">
        <v>229</v>
      </c>
      <c r="B14" s="89" t="s">
        <v>153</v>
      </c>
      <c r="C14" s="281">
        <v>1</v>
      </c>
      <c r="D14" s="89" t="s">
        <v>11</v>
      </c>
      <c r="E14" s="284" t="s">
        <v>118</v>
      </c>
      <c r="F14" s="87">
        <v>5</v>
      </c>
      <c r="G14" s="87" t="s">
        <v>77</v>
      </c>
      <c r="H14" s="281">
        <v>1</v>
      </c>
      <c r="I14" s="281">
        <v>15</v>
      </c>
      <c r="J14" s="281">
        <f t="shared" si="0"/>
        <v>15</v>
      </c>
    </row>
    <row r="15" spans="1:10" s="283" customFormat="1" ht="15.95" hidden="1" customHeight="1">
      <c r="A15" s="88" t="s">
        <v>229</v>
      </c>
      <c r="B15" s="89" t="s">
        <v>153</v>
      </c>
      <c r="C15" s="281">
        <v>1</v>
      </c>
      <c r="D15" s="89" t="s">
        <v>60</v>
      </c>
      <c r="E15" s="285" t="s">
        <v>23</v>
      </c>
      <c r="F15" s="87">
        <v>5</v>
      </c>
      <c r="G15" s="87" t="s">
        <v>83</v>
      </c>
      <c r="H15" s="281">
        <v>1</v>
      </c>
      <c r="I15" s="281">
        <v>10</v>
      </c>
      <c r="J15" s="281">
        <f>I15-H15+1</f>
        <v>10</v>
      </c>
    </row>
    <row r="16" spans="1:10" s="282" customFormat="1" hidden="1">
      <c r="A16" s="88" t="s">
        <v>229</v>
      </c>
      <c r="B16" s="89" t="s">
        <v>147</v>
      </c>
      <c r="C16" s="281">
        <v>1</v>
      </c>
      <c r="D16" s="89" t="s">
        <v>29</v>
      </c>
      <c r="E16" s="88" t="s">
        <v>120</v>
      </c>
      <c r="F16" s="87">
        <v>5</v>
      </c>
      <c r="G16" s="286" t="s">
        <v>139</v>
      </c>
      <c r="H16" s="281">
        <v>1</v>
      </c>
      <c r="I16" s="281">
        <v>15</v>
      </c>
      <c r="J16" s="281">
        <f>I16-H16+1</f>
        <v>15</v>
      </c>
    </row>
    <row r="17" spans="1:12" s="288" customFormat="1" ht="15.95" hidden="1" customHeight="1">
      <c r="A17" s="287" t="s">
        <v>143</v>
      </c>
      <c r="B17" s="38" t="s">
        <v>253</v>
      </c>
      <c r="C17" s="39"/>
      <c r="D17" s="38" t="s">
        <v>473</v>
      </c>
      <c r="E17" s="40" t="s">
        <v>474</v>
      </c>
      <c r="F17" s="39">
        <v>5</v>
      </c>
      <c r="G17" s="41">
        <v>10</v>
      </c>
      <c r="H17" s="39"/>
      <c r="I17" s="39"/>
      <c r="J17" s="39"/>
    </row>
    <row r="18" spans="1:12" s="283" customFormat="1" ht="15.95" hidden="1" customHeight="1">
      <c r="A18" s="88" t="s">
        <v>229</v>
      </c>
      <c r="B18" s="89" t="s">
        <v>156</v>
      </c>
      <c r="C18" s="281">
        <v>1</v>
      </c>
      <c r="D18" s="89" t="s">
        <v>11</v>
      </c>
      <c r="E18" s="284" t="s">
        <v>118</v>
      </c>
      <c r="F18" s="87">
        <v>6</v>
      </c>
      <c r="G18" s="87" t="s">
        <v>73</v>
      </c>
      <c r="H18" s="281">
        <v>1</v>
      </c>
      <c r="I18" s="281">
        <v>15</v>
      </c>
      <c r="J18" s="281">
        <f t="shared" si="0"/>
        <v>15</v>
      </c>
    </row>
    <row r="19" spans="1:12" s="283" customFormat="1" ht="15.95" hidden="1" customHeight="1">
      <c r="A19" s="88" t="s">
        <v>229</v>
      </c>
      <c r="B19" s="89" t="s">
        <v>156</v>
      </c>
      <c r="C19" s="281">
        <v>1</v>
      </c>
      <c r="D19" s="89" t="s">
        <v>475</v>
      </c>
      <c r="E19" s="284" t="s">
        <v>472</v>
      </c>
      <c r="F19" s="87">
        <v>6</v>
      </c>
      <c r="G19" s="87" t="s">
        <v>72</v>
      </c>
      <c r="H19" s="281">
        <v>1</v>
      </c>
      <c r="I19" s="281">
        <v>15</v>
      </c>
      <c r="J19" s="281">
        <f t="shared" si="0"/>
        <v>15</v>
      </c>
    </row>
    <row r="20" spans="1:12" s="48" customFormat="1">
      <c r="A20" s="45" t="s">
        <v>229</v>
      </c>
      <c r="B20" s="46" t="s">
        <v>442</v>
      </c>
      <c r="C20" s="47">
        <v>1</v>
      </c>
      <c r="D20" s="46" t="s">
        <v>137</v>
      </c>
      <c r="E20" s="45" t="s">
        <v>138</v>
      </c>
      <c r="F20" s="49">
        <v>2</v>
      </c>
      <c r="G20" s="49" t="s">
        <v>75</v>
      </c>
      <c r="H20" s="47">
        <v>23</v>
      </c>
      <c r="I20" s="47">
        <v>37</v>
      </c>
      <c r="J20" s="47">
        <f t="shared" si="0"/>
        <v>15</v>
      </c>
    </row>
    <row r="21" spans="1:12" s="48" customFormat="1">
      <c r="A21" s="45" t="s">
        <v>229</v>
      </c>
      <c r="B21" s="46" t="s">
        <v>172</v>
      </c>
      <c r="C21" s="47">
        <v>1</v>
      </c>
      <c r="D21" s="46" t="s">
        <v>137</v>
      </c>
      <c r="E21" s="45" t="s">
        <v>138</v>
      </c>
      <c r="F21" s="49">
        <v>2</v>
      </c>
      <c r="G21" s="49" t="s">
        <v>83</v>
      </c>
      <c r="H21" s="47">
        <v>23</v>
      </c>
      <c r="I21" s="47">
        <v>37</v>
      </c>
      <c r="J21" s="47">
        <f t="shared" ref="J21" si="1">I21-H21+1</f>
        <v>15</v>
      </c>
    </row>
    <row r="22" spans="1:12" s="48" customFormat="1">
      <c r="A22" s="45" t="s">
        <v>229</v>
      </c>
      <c r="B22" s="46" t="s">
        <v>173</v>
      </c>
      <c r="C22" s="47">
        <v>1</v>
      </c>
      <c r="D22" s="46" t="s">
        <v>137</v>
      </c>
      <c r="E22" s="45" t="s">
        <v>138</v>
      </c>
      <c r="F22" s="49">
        <v>2</v>
      </c>
      <c r="G22" s="49" t="s">
        <v>259</v>
      </c>
      <c r="H22" s="47">
        <v>23</v>
      </c>
      <c r="I22" s="47">
        <v>37</v>
      </c>
      <c r="J22" s="47">
        <f t="shared" ref="J22" si="2">I22-H22+1</f>
        <v>15</v>
      </c>
    </row>
    <row r="23" spans="1:12" s="48" customFormat="1">
      <c r="A23" s="45" t="s">
        <v>229</v>
      </c>
      <c r="B23" s="46" t="s">
        <v>157</v>
      </c>
      <c r="C23" s="47">
        <v>1</v>
      </c>
      <c r="D23" s="46" t="s">
        <v>137</v>
      </c>
      <c r="E23" s="45" t="s">
        <v>138</v>
      </c>
      <c r="F23" s="49">
        <v>3</v>
      </c>
      <c r="G23" s="49" t="s">
        <v>82</v>
      </c>
      <c r="H23" s="47">
        <v>23</v>
      </c>
      <c r="I23" s="47">
        <v>37</v>
      </c>
      <c r="J23" s="47">
        <f t="shared" si="0"/>
        <v>15</v>
      </c>
    </row>
    <row r="24" spans="1:12" s="48" customFormat="1">
      <c r="A24" s="45" t="s">
        <v>229</v>
      </c>
      <c r="B24" s="46" t="s">
        <v>172</v>
      </c>
      <c r="C24" s="47">
        <v>1</v>
      </c>
      <c r="D24" s="46" t="s">
        <v>137</v>
      </c>
      <c r="E24" s="45" t="s">
        <v>138</v>
      </c>
      <c r="F24" s="49">
        <v>3</v>
      </c>
      <c r="G24" s="49" t="s">
        <v>259</v>
      </c>
      <c r="H24" s="47">
        <v>23</v>
      </c>
      <c r="I24" s="47">
        <v>37</v>
      </c>
      <c r="J24" s="47">
        <f t="shared" si="0"/>
        <v>15</v>
      </c>
    </row>
    <row r="25" spans="1:12" s="48" customFormat="1">
      <c r="A25" s="45" t="s">
        <v>229</v>
      </c>
      <c r="B25" s="46" t="s">
        <v>146</v>
      </c>
      <c r="C25" s="47">
        <v>1</v>
      </c>
      <c r="D25" s="46" t="s">
        <v>137</v>
      </c>
      <c r="E25" s="45" t="s">
        <v>138</v>
      </c>
      <c r="F25" s="49">
        <v>3</v>
      </c>
      <c r="G25" s="49" t="s">
        <v>193</v>
      </c>
      <c r="H25" s="47">
        <v>23</v>
      </c>
      <c r="I25" s="47">
        <v>30</v>
      </c>
      <c r="J25" s="47">
        <f t="shared" ref="J25" si="3">I25-H25+1</f>
        <v>8</v>
      </c>
    </row>
    <row r="26" spans="1:12" s="48" customFormat="1">
      <c r="A26" s="45" t="s">
        <v>229</v>
      </c>
      <c r="B26" s="46" t="s">
        <v>156</v>
      </c>
      <c r="C26" s="47">
        <v>1</v>
      </c>
      <c r="D26" s="46" t="s">
        <v>137</v>
      </c>
      <c r="E26" s="45" t="s">
        <v>138</v>
      </c>
      <c r="F26" s="49">
        <v>4</v>
      </c>
      <c r="G26" s="49" t="s">
        <v>82</v>
      </c>
      <c r="H26" s="47">
        <v>23</v>
      </c>
      <c r="I26" s="47">
        <v>37</v>
      </c>
      <c r="J26" s="47">
        <f t="shared" ref="J26:J30" si="4">I26-H26+1</f>
        <v>15</v>
      </c>
    </row>
    <row r="27" spans="1:12" s="48" customFormat="1">
      <c r="A27" s="45" t="s">
        <v>229</v>
      </c>
      <c r="B27" s="46" t="s">
        <v>174</v>
      </c>
      <c r="C27" s="47">
        <v>1</v>
      </c>
      <c r="D27" s="46" t="s">
        <v>137</v>
      </c>
      <c r="E27" s="45" t="s">
        <v>138</v>
      </c>
      <c r="F27" s="49">
        <v>4</v>
      </c>
      <c r="G27" s="49" t="s">
        <v>259</v>
      </c>
      <c r="H27" s="47">
        <v>23</v>
      </c>
      <c r="I27" s="47">
        <v>37</v>
      </c>
      <c r="J27" s="47">
        <f t="shared" ref="J27" si="5">I27-H27+1</f>
        <v>15</v>
      </c>
    </row>
    <row r="28" spans="1:12" s="48" customFormat="1">
      <c r="A28" s="45" t="s">
        <v>229</v>
      </c>
      <c r="B28" s="46" t="s">
        <v>439</v>
      </c>
      <c r="C28" s="47">
        <v>1</v>
      </c>
      <c r="D28" s="46" t="s">
        <v>137</v>
      </c>
      <c r="E28" s="45" t="s">
        <v>138</v>
      </c>
      <c r="F28" s="49">
        <v>5</v>
      </c>
      <c r="G28" s="49" t="s">
        <v>194</v>
      </c>
      <c r="H28" s="47">
        <v>23</v>
      </c>
      <c r="I28" s="47">
        <v>37</v>
      </c>
      <c r="J28" s="47">
        <f t="shared" ref="J28" si="6">I28-H28+1</f>
        <v>15</v>
      </c>
    </row>
    <row r="29" spans="1:12" s="282" customFormat="1">
      <c r="A29" s="88" t="s">
        <v>229</v>
      </c>
      <c r="B29" s="89" t="s">
        <v>524</v>
      </c>
      <c r="C29" s="281">
        <v>1</v>
      </c>
      <c r="D29" s="89" t="s">
        <v>137</v>
      </c>
      <c r="E29" s="88" t="s">
        <v>138</v>
      </c>
      <c r="F29" s="87">
        <v>5</v>
      </c>
      <c r="G29" s="87" t="s">
        <v>192</v>
      </c>
      <c r="H29" s="281">
        <v>27</v>
      </c>
      <c r="I29" s="281">
        <v>41</v>
      </c>
      <c r="J29" s="281">
        <f t="shared" ref="J29" si="7">I29-H29+1</f>
        <v>15</v>
      </c>
    </row>
    <row r="30" spans="1:12" s="48" customFormat="1">
      <c r="A30" s="45" t="s">
        <v>229</v>
      </c>
      <c r="B30" s="46" t="s">
        <v>157</v>
      </c>
      <c r="C30" s="47">
        <v>1</v>
      </c>
      <c r="D30" s="46" t="s">
        <v>137</v>
      </c>
      <c r="E30" s="45" t="s">
        <v>138</v>
      </c>
      <c r="F30" s="49">
        <v>6</v>
      </c>
      <c r="G30" s="49" t="s">
        <v>83</v>
      </c>
      <c r="H30" s="47">
        <v>23</v>
      </c>
      <c r="I30" s="47">
        <v>37</v>
      </c>
      <c r="J30" s="47">
        <f t="shared" si="4"/>
        <v>15</v>
      </c>
    </row>
    <row r="31" spans="1:12" s="48" customFormat="1">
      <c r="A31" s="45" t="s">
        <v>229</v>
      </c>
      <c r="B31" s="46" t="s">
        <v>256</v>
      </c>
      <c r="C31" s="47">
        <v>1</v>
      </c>
      <c r="D31" s="46" t="s">
        <v>137</v>
      </c>
      <c r="E31" s="45" t="s">
        <v>138</v>
      </c>
      <c r="F31" s="49">
        <v>6</v>
      </c>
      <c r="G31" s="49" t="s">
        <v>259</v>
      </c>
      <c r="H31" s="47">
        <v>6</v>
      </c>
      <c r="I31" s="47">
        <v>23</v>
      </c>
      <c r="J31" s="47">
        <f t="shared" si="0"/>
        <v>18</v>
      </c>
    </row>
    <row r="32" spans="1:12" s="48" customFormat="1">
      <c r="A32" s="45" t="s">
        <v>229</v>
      </c>
      <c r="B32" s="46" t="s">
        <v>477</v>
      </c>
      <c r="C32" s="47"/>
      <c r="D32" s="46" t="s">
        <v>60</v>
      </c>
      <c r="E32" s="92" t="s">
        <v>478</v>
      </c>
      <c r="F32" s="49">
        <v>6</v>
      </c>
      <c r="G32" s="49">
        <v>11</v>
      </c>
      <c r="H32" s="47">
        <v>6</v>
      </c>
      <c r="I32" s="47">
        <v>23</v>
      </c>
      <c r="J32" s="47">
        <f t="shared" si="0"/>
        <v>18</v>
      </c>
      <c r="K32" s="290"/>
      <c r="L32" s="85"/>
    </row>
    <row r="33" spans="1:12" s="282" customFormat="1" hidden="1">
      <c r="A33" s="291" t="s">
        <v>229</v>
      </c>
      <c r="B33" s="89" t="s">
        <v>144</v>
      </c>
      <c r="C33" s="281">
        <v>1</v>
      </c>
      <c r="D33" s="89" t="s">
        <v>40</v>
      </c>
      <c r="E33" s="282" t="s">
        <v>84</v>
      </c>
      <c r="F33" s="281">
        <v>7</v>
      </c>
      <c r="G33" s="87" t="s">
        <v>75</v>
      </c>
      <c r="H33" s="281">
        <v>1</v>
      </c>
      <c r="I33" s="281">
        <v>10</v>
      </c>
      <c r="J33" s="281">
        <f t="shared" si="0"/>
        <v>10</v>
      </c>
    </row>
    <row r="34" spans="1:12" s="282" customFormat="1" hidden="1">
      <c r="A34" s="291" t="s">
        <v>229</v>
      </c>
      <c r="B34" s="89" t="s">
        <v>144</v>
      </c>
      <c r="C34" s="281">
        <v>1</v>
      </c>
      <c r="D34" s="89" t="s">
        <v>10</v>
      </c>
      <c r="E34" s="282" t="s">
        <v>110</v>
      </c>
      <c r="F34" s="281">
        <v>7</v>
      </c>
      <c r="G34" s="87" t="s">
        <v>83</v>
      </c>
      <c r="H34" s="281">
        <v>1</v>
      </c>
      <c r="I34" s="281">
        <v>10</v>
      </c>
      <c r="J34" s="281">
        <f>I34-H34+1</f>
        <v>10</v>
      </c>
    </row>
    <row r="35" spans="1:12" s="282" customFormat="1" hidden="1">
      <c r="A35" s="291" t="s">
        <v>229</v>
      </c>
      <c r="B35" s="89" t="s">
        <v>158</v>
      </c>
      <c r="C35" s="281">
        <v>1</v>
      </c>
      <c r="D35" s="89" t="s">
        <v>40</v>
      </c>
      <c r="E35" s="282" t="s">
        <v>84</v>
      </c>
      <c r="F35" s="281">
        <v>7</v>
      </c>
      <c r="G35" s="87" t="s">
        <v>139</v>
      </c>
      <c r="H35" s="281">
        <v>1</v>
      </c>
      <c r="I35" s="281">
        <v>10</v>
      </c>
      <c r="J35" s="281">
        <f t="shared" si="0"/>
        <v>10</v>
      </c>
    </row>
    <row r="36" spans="1:12" s="282" customFormat="1" hidden="1">
      <c r="A36" s="291" t="s">
        <v>229</v>
      </c>
      <c r="B36" s="89" t="s">
        <v>158</v>
      </c>
      <c r="C36" s="281">
        <v>1</v>
      </c>
      <c r="D36" s="89" t="s">
        <v>81</v>
      </c>
      <c r="E36" s="282" t="s">
        <v>110</v>
      </c>
      <c r="F36" s="281">
        <v>7</v>
      </c>
      <c r="G36" s="87" t="s">
        <v>140</v>
      </c>
      <c r="H36" s="281">
        <v>1</v>
      </c>
      <c r="I36" s="281">
        <v>10</v>
      </c>
      <c r="J36" s="281">
        <f t="shared" si="0"/>
        <v>10</v>
      </c>
    </row>
    <row r="37" spans="1:12" s="27" customFormat="1" hidden="1">
      <c r="A37" s="7" t="s">
        <v>230</v>
      </c>
      <c r="B37" s="8" t="s">
        <v>173</v>
      </c>
      <c r="C37" s="9">
        <v>1</v>
      </c>
      <c r="D37" s="8" t="s">
        <v>25</v>
      </c>
      <c r="E37" s="7" t="s">
        <v>23</v>
      </c>
      <c r="F37" s="18">
        <v>2</v>
      </c>
      <c r="G37" s="11" t="s">
        <v>75</v>
      </c>
      <c r="H37" s="9">
        <v>1</v>
      </c>
      <c r="I37" s="9">
        <v>10</v>
      </c>
      <c r="J37" s="9">
        <f t="shared" si="0"/>
        <v>10</v>
      </c>
    </row>
    <row r="38" spans="1:12" s="27" customFormat="1" hidden="1">
      <c r="A38" s="7" t="s">
        <v>230</v>
      </c>
      <c r="B38" s="8" t="s">
        <v>173</v>
      </c>
      <c r="C38" s="9">
        <v>1</v>
      </c>
      <c r="D38" s="8" t="s">
        <v>40</v>
      </c>
      <c r="E38" s="14" t="s">
        <v>110</v>
      </c>
      <c r="F38" s="24">
        <v>2</v>
      </c>
      <c r="G38" s="11" t="s">
        <v>83</v>
      </c>
      <c r="H38" s="9">
        <v>1</v>
      </c>
      <c r="I38" s="9">
        <v>10</v>
      </c>
      <c r="J38" s="9">
        <f t="shared" si="0"/>
        <v>10</v>
      </c>
    </row>
    <row r="39" spans="1:12" s="282" customFormat="1">
      <c r="A39" s="88" t="s">
        <v>229</v>
      </c>
      <c r="B39" s="89" t="s">
        <v>525</v>
      </c>
      <c r="C39" s="281"/>
      <c r="D39" s="89" t="s">
        <v>60</v>
      </c>
      <c r="E39" s="285" t="s">
        <v>478</v>
      </c>
      <c r="F39" s="87">
        <v>6</v>
      </c>
      <c r="G39" s="87" t="s">
        <v>195</v>
      </c>
      <c r="H39" s="281">
        <v>27</v>
      </c>
      <c r="I39" s="281">
        <v>41</v>
      </c>
      <c r="J39" s="281">
        <f t="shared" ref="J39" si="8">I39-H39+1</f>
        <v>15</v>
      </c>
      <c r="K39" s="365"/>
      <c r="L39" s="366"/>
    </row>
    <row r="40" spans="1:12" s="48" customFormat="1">
      <c r="A40" s="45" t="s">
        <v>229</v>
      </c>
      <c r="B40" s="46" t="s">
        <v>146</v>
      </c>
      <c r="C40" s="47">
        <v>1</v>
      </c>
      <c r="D40" s="46" t="s">
        <v>137</v>
      </c>
      <c r="E40" s="45" t="s">
        <v>138</v>
      </c>
      <c r="F40" s="49">
        <v>6</v>
      </c>
      <c r="G40" s="49" t="s">
        <v>193</v>
      </c>
      <c r="H40" s="47">
        <v>23</v>
      </c>
      <c r="I40" s="47">
        <v>34</v>
      </c>
      <c r="J40" s="47">
        <f t="shared" si="0"/>
        <v>12</v>
      </c>
    </row>
    <row r="41" spans="1:12" s="48" customFormat="1">
      <c r="A41" s="45" t="s">
        <v>229</v>
      </c>
      <c r="B41" s="46" t="s">
        <v>156</v>
      </c>
      <c r="C41" s="47"/>
      <c r="D41" s="46" t="s">
        <v>60</v>
      </c>
      <c r="E41" s="92" t="s">
        <v>478</v>
      </c>
      <c r="F41" s="49">
        <v>7</v>
      </c>
      <c r="G41" s="49" t="s">
        <v>75</v>
      </c>
      <c r="H41" s="47">
        <v>23</v>
      </c>
      <c r="I41" s="47">
        <v>37</v>
      </c>
      <c r="J41" s="47">
        <f t="shared" si="0"/>
        <v>15</v>
      </c>
      <c r="K41" s="290"/>
      <c r="L41" s="85"/>
    </row>
    <row r="42" spans="1:12" s="48" customFormat="1">
      <c r="A42" s="45" t="s">
        <v>229</v>
      </c>
      <c r="B42" s="46" t="s">
        <v>439</v>
      </c>
      <c r="C42" s="47"/>
      <c r="D42" s="46" t="s">
        <v>60</v>
      </c>
      <c r="E42" s="92" t="s">
        <v>478</v>
      </c>
      <c r="F42" s="49">
        <v>7</v>
      </c>
      <c r="G42" s="49" t="s">
        <v>259</v>
      </c>
      <c r="H42" s="47">
        <v>23</v>
      </c>
      <c r="I42" s="47">
        <v>37</v>
      </c>
      <c r="J42" s="47">
        <f t="shared" ref="J42:J44" si="9">I42-H42+1</f>
        <v>15</v>
      </c>
      <c r="K42" s="290"/>
      <c r="L42" s="85"/>
    </row>
    <row r="43" spans="1:12" s="48" customFormat="1">
      <c r="A43" s="45"/>
      <c r="B43" s="46"/>
      <c r="C43" s="47"/>
      <c r="D43" s="46"/>
      <c r="E43" s="92"/>
      <c r="F43" s="49"/>
      <c r="G43" s="49"/>
      <c r="H43" s="47"/>
      <c r="I43" s="47"/>
      <c r="J43" s="47"/>
      <c r="K43" s="290"/>
      <c r="L43" s="85"/>
    </row>
    <row r="44" spans="1:12" s="282" customFormat="1">
      <c r="A44" s="88" t="s">
        <v>230</v>
      </c>
      <c r="B44" s="89" t="s">
        <v>251</v>
      </c>
      <c r="C44" s="281">
        <v>1</v>
      </c>
      <c r="D44" s="89" t="s">
        <v>469</v>
      </c>
      <c r="E44" s="282" t="s">
        <v>470</v>
      </c>
      <c r="F44" s="87">
        <v>2</v>
      </c>
      <c r="G44" s="87" t="s">
        <v>82</v>
      </c>
      <c r="H44" s="281">
        <v>27</v>
      </c>
      <c r="I44" s="281">
        <v>41</v>
      </c>
      <c r="J44" s="281">
        <f t="shared" si="9"/>
        <v>15</v>
      </c>
    </row>
    <row r="45" spans="1:12" s="40" customFormat="1">
      <c r="A45" s="95" t="s">
        <v>230</v>
      </c>
      <c r="B45" s="38" t="s">
        <v>252</v>
      </c>
      <c r="C45" s="39">
        <v>1</v>
      </c>
      <c r="D45" s="38" t="s">
        <v>469</v>
      </c>
      <c r="E45" s="40" t="s">
        <v>470</v>
      </c>
      <c r="F45" s="41">
        <v>2</v>
      </c>
      <c r="G45" s="41" t="s">
        <v>139</v>
      </c>
      <c r="H45" s="39">
        <v>6</v>
      </c>
      <c r="I45" s="39">
        <v>23</v>
      </c>
      <c r="J45" s="39">
        <f t="shared" si="0"/>
        <v>18</v>
      </c>
    </row>
    <row r="46" spans="1:12" s="40" customFormat="1">
      <c r="A46" s="95" t="s">
        <v>230</v>
      </c>
      <c r="B46" s="38" t="s">
        <v>249</v>
      </c>
      <c r="C46" s="39">
        <v>1</v>
      </c>
      <c r="D46" s="38" t="s">
        <v>467</v>
      </c>
      <c r="E46" s="40" t="s">
        <v>468</v>
      </c>
      <c r="F46" s="41">
        <v>2</v>
      </c>
      <c r="G46" s="41" t="s">
        <v>140</v>
      </c>
      <c r="H46" s="39">
        <v>6</v>
      </c>
      <c r="I46" s="39">
        <v>23</v>
      </c>
      <c r="J46" s="39">
        <f t="shared" si="0"/>
        <v>18</v>
      </c>
    </row>
    <row r="47" spans="1:12" s="40" customFormat="1">
      <c r="A47" s="95" t="s">
        <v>230</v>
      </c>
      <c r="B47" s="38" t="s">
        <v>249</v>
      </c>
      <c r="C47" s="39">
        <v>1</v>
      </c>
      <c r="D47" s="38" t="s">
        <v>479</v>
      </c>
      <c r="E47" s="40" t="s">
        <v>470</v>
      </c>
      <c r="F47" s="41">
        <v>3</v>
      </c>
      <c r="G47" s="41" t="s">
        <v>75</v>
      </c>
      <c r="H47" s="39">
        <v>6</v>
      </c>
      <c r="I47" s="39">
        <v>23</v>
      </c>
      <c r="J47" s="39">
        <f t="shared" si="0"/>
        <v>18</v>
      </c>
    </row>
    <row r="48" spans="1:12" s="40" customFormat="1">
      <c r="A48" s="95" t="s">
        <v>230</v>
      </c>
      <c r="B48" s="38" t="s">
        <v>249</v>
      </c>
      <c r="C48" s="39">
        <v>1</v>
      </c>
      <c r="D48" s="38" t="s">
        <v>480</v>
      </c>
      <c r="E48" s="40" t="s">
        <v>468</v>
      </c>
      <c r="F48" s="41">
        <v>3</v>
      </c>
      <c r="G48" s="41" t="s">
        <v>83</v>
      </c>
      <c r="H48" s="39">
        <v>6</v>
      </c>
      <c r="I48" s="39">
        <v>23</v>
      </c>
      <c r="J48" s="39">
        <f t="shared" si="0"/>
        <v>18</v>
      </c>
    </row>
    <row r="49" spans="1:10" s="282" customFormat="1">
      <c r="A49" s="88" t="s">
        <v>230</v>
      </c>
      <c r="B49" s="89" t="s">
        <v>251</v>
      </c>
      <c r="C49" s="281">
        <v>1</v>
      </c>
      <c r="D49" s="89" t="s">
        <v>469</v>
      </c>
      <c r="E49" s="282" t="s">
        <v>470</v>
      </c>
      <c r="F49" s="87">
        <v>3</v>
      </c>
      <c r="G49" s="87" t="s">
        <v>192</v>
      </c>
      <c r="H49" s="281">
        <v>27</v>
      </c>
      <c r="I49" s="281">
        <v>41</v>
      </c>
      <c r="J49" s="281">
        <f t="shared" si="0"/>
        <v>15</v>
      </c>
    </row>
    <row r="50" spans="1:10" s="40" customFormat="1">
      <c r="A50" s="95" t="s">
        <v>230</v>
      </c>
      <c r="B50" s="38" t="s">
        <v>257</v>
      </c>
      <c r="C50" s="39">
        <v>1</v>
      </c>
      <c r="D50" s="38" t="s">
        <v>481</v>
      </c>
      <c r="E50" s="40" t="s">
        <v>470</v>
      </c>
      <c r="F50" s="41">
        <v>3</v>
      </c>
      <c r="G50" s="41" t="s">
        <v>139</v>
      </c>
      <c r="H50" s="39">
        <v>6</v>
      </c>
      <c r="I50" s="39">
        <v>23</v>
      </c>
      <c r="J50" s="39">
        <f t="shared" si="0"/>
        <v>18</v>
      </c>
    </row>
    <row r="51" spans="1:10" s="40" customFormat="1">
      <c r="A51" s="95" t="s">
        <v>230</v>
      </c>
      <c r="B51" s="38" t="s">
        <v>257</v>
      </c>
      <c r="C51" s="39">
        <v>1</v>
      </c>
      <c r="D51" s="38" t="s">
        <v>467</v>
      </c>
      <c r="E51" s="40" t="s">
        <v>468</v>
      </c>
      <c r="F51" s="41">
        <v>3</v>
      </c>
      <c r="G51" s="41" t="s">
        <v>140</v>
      </c>
      <c r="H51" s="39">
        <v>6</v>
      </c>
      <c r="I51" s="39">
        <v>23</v>
      </c>
      <c r="J51" s="39">
        <f t="shared" si="0"/>
        <v>18</v>
      </c>
    </row>
    <row r="52" spans="1:10" s="27" customFormat="1" hidden="1">
      <c r="A52" s="7" t="s">
        <v>230</v>
      </c>
      <c r="B52" s="8" t="s">
        <v>154</v>
      </c>
      <c r="C52" s="9">
        <v>1</v>
      </c>
      <c r="D52" s="8" t="s">
        <v>46</v>
      </c>
      <c r="E52" s="14" t="s">
        <v>136</v>
      </c>
      <c r="F52" s="11">
        <v>4</v>
      </c>
      <c r="G52" s="11" t="s">
        <v>75</v>
      </c>
      <c r="H52" s="9">
        <v>1</v>
      </c>
      <c r="I52" s="9">
        <v>10</v>
      </c>
      <c r="J52" s="9">
        <f t="shared" si="0"/>
        <v>10</v>
      </c>
    </row>
    <row r="53" spans="1:10" s="27" customFormat="1" hidden="1">
      <c r="A53" s="7" t="s">
        <v>230</v>
      </c>
      <c r="B53" s="8" t="s">
        <v>154</v>
      </c>
      <c r="C53" s="9">
        <v>1</v>
      </c>
      <c r="D53" s="8" t="s">
        <v>49</v>
      </c>
      <c r="E53" s="14" t="s">
        <v>97</v>
      </c>
      <c r="F53" s="24">
        <v>4</v>
      </c>
      <c r="G53" s="11" t="s">
        <v>83</v>
      </c>
      <c r="H53" s="9">
        <v>1</v>
      </c>
      <c r="I53" s="9">
        <v>10</v>
      </c>
      <c r="J53" s="9">
        <f t="shared" si="0"/>
        <v>10</v>
      </c>
    </row>
    <row r="54" spans="1:10" s="40" customFormat="1">
      <c r="A54" s="95" t="s">
        <v>230</v>
      </c>
      <c r="B54" s="38" t="s">
        <v>172</v>
      </c>
      <c r="C54" s="39">
        <v>1</v>
      </c>
      <c r="D54" s="38" t="s">
        <v>137</v>
      </c>
      <c r="E54" s="95" t="s">
        <v>138</v>
      </c>
      <c r="F54" s="41">
        <v>4</v>
      </c>
      <c r="G54" s="41" t="s">
        <v>83</v>
      </c>
      <c r="H54" s="39">
        <v>23</v>
      </c>
      <c r="I54" s="39">
        <v>37</v>
      </c>
      <c r="J54" s="39">
        <f t="shared" ref="J54" si="10">I54-H54+1</f>
        <v>15</v>
      </c>
    </row>
    <row r="55" spans="1:10" s="40" customFormat="1">
      <c r="A55" s="95" t="s">
        <v>230</v>
      </c>
      <c r="B55" s="38" t="s">
        <v>249</v>
      </c>
      <c r="C55" s="39">
        <v>1</v>
      </c>
      <c r="D55" s="38" t="s">
        <v>137</v>
      </c>
      <c r="E55" s="40" t="s">
        <v>138</v>
      </c>
      <c r="F55" s="39">
        <v>4</v>
      </c>
      <c r="G55" s="41" t="s">
        <v>259</v>
      </c>
      <c r="H55" s="39">
        <v>6</v>
      </c>
      <c r="I55" s="39">
        <v>23</v>
      </c>
      <c r="J55" s="39">
        <f t="shared" si="0"/>
        <v>18</v>
      </c>
    </row>
    <row r="56" spans="1:10" s="40" customFormat="1">
      <c r="A56" s="95" t="s">
        <v>230</v>
      </c>
      <c r="B56" s="38" t="s">
        <v>249</v>
      </c>
      <c r="C56" s="39">
        <v>1</v>
      </c>
      <c r="D56" s="38" t="s">
        <v>46</v>
      </c>
      <c r="E56" s="40" t="s">
        <v>260</v>
      </c>
      <c r="F56" s="39">
        <v>4</v>
      </c>
      <c r="G56" s="41" t="s">
        <v>261</v>
      </c>
      <c r="H56" s="39">
        <v>6</v>
      </c>
      <c r="I56" s="39">
        <v>23</v>
      </c>
      <c r="J56" s="39">
        <f t="shared" si="0"/>
        <v>18</v>
      </c>
    </row>
    <row r="57" spans="1:10" s="27" customFormat="1" hidden="1">
      <c r="A57" s="7" t="s">
        <v>230</v>
      </c>
      <c r="B57" s="8" t="s">
        <v>152</v>
      </c>
      <c r="C57" s="9">
        <v>1</v>
      </c>
      <c r="D57" s="8" t="s">
        <v>60</v>
      </c>
      <c r="E57" s="10" t="s">
        <v>23</v>
      </c>
      <c r="F57" s="11">
        <v>5</v>
      </c>
      <c r="G57" s="11" t="s">
        <v>75</v>
      </c>
      <c r="H57" s="9">
        <v>1</v>
      </c>
      <c r="I57" s="9">
        <v>10</v>
      </c>
      <c r="J57" s="9">
        <f t="shared" si="0"/>
        <v>10</v>
      </c>
    </row>
    <row r="58" spans="1:10" s="27" customFormat="1" hidden="1">
      <c r="A58" s="7" t="s">
        <v>230</v>
      </c>
      <c r="B58" s="8" t="s">
        <v>152</v>
      </c>
      <c r="C58" s="9">
        <v>1</v>
      </c>
      <c r="D58" s="8" t="s">
        <v>11</v>
      </c>
      <c r="E58" s="36" t="s">
        <v>118</v>
      </c>
      <c r="F58" s="11">
        <v>5</v>
      </c>
      <c r="G58" s="11" t="s">
        <v>80</v>
      </c>
      <c r="H58" s="9">
        <v>1</v>
      </c>
      <c r="I58" s="9">
        <v>15</v>
      </c>
      <c r="J58" s="9">
        <f t="shared" si="0"/>
        <v>15</v>
      </c>
    </row>
    <row r="59" spans="1:10" s="27" customFormat="1" hidden="1">
      <c r="A59" s="7" t="s">
        <v>230</v>
      </c>
      <c r="B59" s="8" t="s">
        <v>154</v>
      </c>
      <c r="C59" s="9">
        <v>1</v>
      </c>
      <c r="D59" s="8" t="s">
        <v>482</v>
      </c>
      <c r="E59" s="36" t="s">
        <v>483</v>
      </c>
      <c r="F59" s="11">
        <v>5</v>
      </c>
      <c r="G59" s="11" t="s">
        <v>259</v>
      </c>
      <c r="H59" s="9">
        <v>1</v>
      </c>
      <c r="I59" s="9">
        <v>15</v>
      </c>
      <c r="J59" s="9">
        <f t="shared" si="0"/>
        <v>15</v>
      </c>
    </row>
    <row r="60" spans="1:10" s="14" customFormat="1" hidden="1">
      <c r="A60" s="7" t="s">
        <v>230</v>
      </c>
      <c r="B60" s="8" t="s">
        <v>154</v>
      </c>
      <c r="C60" s="9">
        <v>1</v>
      </c>
      <c r="D60" s="8" t="s">
        <v>484</v>
      </c>
      <c r="E60" s="36" t="s">
        <v>485</v>
      </c>
      <c r="F60" s="11">
        <v>5</v>
      </c>
      <c r="G60" s="11" t="s">
        <v>261</v>
      </c>
      <c r="H60" s="9">
        <v>1</v>
      </c>
      <c r="I60" s="9">
        <v>15</v>
      </c>
      <c r="J60" s="9">
        <f>I60-H60+1</f>
        <v>15</v>
      </c>
    </row>
    <row r="61" spans="1:10" s="27" customFormat="1" hidden="1">
      <c r="A61" s="7" t="s">
        <v>230</v>
      </c>
      <c r="B61" s="8" t="s">
        <v>157</v>
      </c>
      <c r="C61" s="9">
        <v>1</v>
      </c>
      <c r="D61" s="8" t="s">
        <v>11</v>
      </c>
      <c r="E61" s="36" t="s">
        <v>118</v>
      </c>
      <c r="F61" s="11">
        <v>6</v>
      </c>
      <c r="G61" s="11" t="s">
        <v>72</v>
      </c>
      <c r="H61" s="9">
        <v>1</v>
      </c>
      <c r="I61" s="9">
        <v>15</v>
      </c>
      <c r="J61" s="9">
        <f t="shared" si="0"/>
        <v>15</v>
      </c>
    </row>
    <row r="62" spans="1:10" s="27" customFormat="1" hidden="1">
      <c r="A62" s="7" t="s">
        <v>230</v>
      </c>
      <c r="B62" s="8" t="s">
        <v>157</v>
      </c>
      <c r="C62" s="9">
        <v>1</v>
      </c>
      <c r="D62" s="8" t="s">
        <v>475</v>
      </c>
      <c r="E62" s="36" t="s">
        <v>472</v>
      </c>
      <c r="F62" s="11">
        <v>6</v>
      </c>
      <c r="G62" s="11" t="s">
        <v>74</v>
      </c>
      <c r="H62" s="9">
        <v>1</v>
      </c>
      <c r="I62" s="9">
        <v>15</v>
      </c>
      <c r="J62" s="9">
        <f t="shared" si="0"/>
        <v>15</v>
      </c>
    </row>
    <row r="63" spans="1:10" s="282" customFormat="1">
      <c r="A63" s="88" t="s">
        <v>230</v>
      </c>
      <c r="B63" s="89" t="s">
        <v>249</v>
      </c>
      <c r="C63" s="281">
        <v>1</v>
      </c>
      <c r="D63" s="89" t="s">
        <v>46</v>
      </c>
      <c r="E63" s="282" t="s">
        <v>260</v>
      </c>
      <c r="F63" s="281">
        <v>4</v>
      </c>
      <c r="G63" s="87" t="s">
        <v>195</v>
      </c>
      <c r="H63" s="281">
        <v>27</v>
      </c>
      <c r="I63" s="281">
        <v>41</v>
      </c>
      <c r="J63" s="281">
        <f t="shared" ref="J63" si="11">I63-H63+1</f>
        <v>15</v>
      </c>
    </row>
    <row r="64" spans="1:10" s="293" customFormat="1">
      <c r="A64" s="88" t="s">
        <v>230</v>
      </c>
      <c r="B64" s="89" t="s">
        <v>250</v>
      </c>
      <c r="C64" s="281">
        <v>1</v>
      </c>
      <c r="D64" s="89" t="s">
        <v>26</v>
      </c>
      <c r="E64" s="88" t="s">
        <v>138</v>
      </c>
      <c r="F64" s="87">
        <v>5</v>
      </c>
      <c r="G64" s="87" t="s">
        <v>192</v>
      </c>
      <c r="H64" s="281">
        <v>27</v>
      </c>
      <c r="I64" s="281">
        <v>41</v>
      </c>
      <c r="J64" s="281">
        <f>I64-H64+1</f>
        <v>15</v>
      </c>
    </row>
    <row r="65" spans="1:11" s="293" customFormat="1">
      <c r="A65" s="88" t="s">
        <v>230</v>
      </c>
      <c r="B65" s="89" t="s">
        <v>254</v>
      </c>
      <c r="C65" s="281">
        <v>1</v>
      </c>
      <c r="D65" s="89" t="s">
        <v>26</v>
      </c>
      <c r="E65" s="88" t="s">
        <v>138</v>
      </c>
      <c r="F65" s="87">
        <v>5</v>
      </c>
      <c r="G65" s="87" t="s">
        <v>195</v>
      </c>
      <c r="H65" s="281">
        <v>27</v>
      </c>
      <c r="I65" s="281">
        <v>41</v>
      </c>
      <c r="J65" s="281">
        <f>I65-H65+1</f>
        <v>15</v>
      </c>
    </row>
    <row r="66" spans="1:11" s="40" customFormat="1">
      <c r="A66" s="95" t="s">
        <v>230</v>
      </c>
      <c r="B66" s="38" t="s">
        <v>442</v>
      </c>
      <c r="C66" s="39">
        <v>1</v>
      </c>
      <c r="D66" s="38" t="s">
        <v>30</v>
      </c>
      <c r="E66" s="40" t="s">
        <v>260</v>
      </c>
      <c r="F66" s="41">
        <v>6</v>
      </c>
      <c r="G66" s="41" t="s">
        <v>95</v>
      </c>
      <c r="H66" s="39">
        <v>23</v>
      </c>
      <c r="I66" s="39">
        <v>37</v>
      </c>
      <c r="J66" s="39">
        <f t="shared" ref="J66" si="12">I66-H66+1</f>
        <v>15</v>
      </c>
    </row>
    <row r="67" spans="1:11" s="40" customFormat="1">
      <c r="A67" s="95" t="s">
        <v>230</v>
      </c>
      <c r="B67" s="38" t="s">
        <v>486</v>
      </c>
      <c r="C67" s="39">
        <v>1</v>
      </c>
      <c r="D67" s="38" t="s">
        <v>30</v>
      </c>
      <c r="E67" s="40" t="s">
        <v>260</v>
      </c>
      <c r="F67" s="41">
        <v>6</v>
      </c>
      <c r="G67" s="41" t="s">
        <v>102</v>
      </c>
      <c r="H67" s="39">
        <v>5</v>
      </c>
      <c r="I67" s="39">
        <v>23</v>
      </c>
      <c r="J67" s="39">
        <f t="shared" si="0"/>
        <v>19</v>
      </c>
    </row>
    <row r="68" spans="1:11" s="292" customFormat="1">
      <c r="A68" s="95" t="s">
        <v>230</v>
      </c>
      <c r="B68" s="38" t="s">
        <v>486</v>
      </c>
      <c r="C68" s="39">
        <v>1</v>
      </c>
      <c r="D68" s="38" t="s">
        <v>26</v>
      </c>
      <c r="E68" s="95" t="s">
        <v>138</v>
      </c>
      <c r="F68" s="41">
        <v>6</v>
      </c>
      <c r="G68" s="41" t="s">
        <v>487</v>
      </c>
      <c r="H68" s="39">
        <v>5</v>
      </c>
      <c r="I68" s="39">
        <v>23</v>
      </c>
      <c r="J68" s="39">
        <f t="shared" si="0"/>
        <v>19</v>
      </c>
      <c r="K68" s="121"/>
    </row>
    <row r="69" spans="1:11" s="48" customFormat="1" hidden="1">
      <c r="A69" s="97" t="s">
        <v>230</v>
      </c>
      <c r="B69" s="8" t="s">
        <v>145</v>
      </c>
      <c r="C69" s="9">
        <v>1</v>
      </c>
      <c r="D69" s="8" t="s">
        <v>46</v>
      </c>
      <c r="E69" s="14" t="s">
        <v>110</v>
      </c>
      <c r="F69" s="24">
        <v>7</v>
      </c>
      <c r="G69" s="11" t="s">
        <v>75</v>
      </c>
      <c r="H69" s="9">
        <v>1</v>
      </c>
      <c r="I69" s="9">
        <v>10</v>
      </c>
      <c r="J69" s="9">
        <f>I69-H69+1</f>
        <v>10</v>
      </c>
    </row>
    <row r="70" spans="1:11" s="27" customFormat="1" hidden="1">
      <c r="A70" s="97" t="s">
        <v>230</v>
      </c>
      <c r="B70" s="8" t="s">
        <v>145</v>
      </c>
      <c r="C70" s="9">
        <v>1</v>
      </c>
      <c r="D70" s="8" t="s">
        <v>40</v>
      </c>
      <c r="E70" s="14" t="s">
        <v>84</v>
      </c>
      <c r="F70" s="24">
        <v>7</v>
      </c>
      <c r="G70" s="11" t="s">
        <v>83</v>
      </c>
      <c r="H70" s="9">
        <v>1</v>
      </c>
      <c r="I70" s="9">
        <v>10</v>
      </c>
      <c r="J70" s="9">
        <f t="shared" si="0"/>
        <v>10</v>
      </c>
    </row>
    <row r="71" spans="1:11" s="26" customFormat="1" ht="15.95" hidden="1" customHeight="1">
      <c r="A71" s="97" t="s">
        <v>230</v>
      </c>
      <c r="B71" s="8" t="s">
        <v>155</v>
      </c>
      <c r="C71" s="9">
        <v>1</v>
      </c>
      <c r="D71" s="8" t="s">
        <v>27</v>
      </c>
      <c r="E71" s="14" t="s">
        <v>113</v>
      </c>
      <c r="F71" s="24">
        <v>7</v>
      </c>
      <c r="G71" s="11" t="s">
        <v>195</v>
      </c>
      <c r="H71" s="9">
        <v>1</v>
      </c>
      <c r="I71" s="9">
        <v>10</v>
      </c>
      <c r="J71" s="9">
        <f t="shared" si="0"/>
        <v>10</v>
      </c>
    </row>
    <row r="72" spans="1:11" s="293" customFormat="1" hidden="1">
      <c r="A72" s="291" t="s">
        <v>231</v>
      </c>
      <c r="B72" s="89" t="s">
        <v>172</v>
      </c>
      <c r="C72" s="281">
        <v>1</v>
      </c>
      <c r="D72" s="89" t="s">
        <v>40</v>
      </c>
      <c r="E72" s="282" t="s">
        <v>110</v>
      </c>
      <c r="F72" s="281">
        <v>2</v>
      </c>
      <c r="G72" s="87" t="s">
        <v>75</v>
      </c>
      <c r="H72" s="281">
        <v>1</v>
      </c>
      <c r="I72" s="281">
        <v>10</v>
      </c>
      <c r="J72" s="281">
        <f t="shared" si="0"/>
        <v>10</v>
      </c>
    </row>
    <row r="73" spans="1:11" s="282" customFormat="1" hidden="1">
      <c r="A73" s="291" t="s">
        <v>231</v>
      </c>
      <c r="B73" s="89" t="s">
        <v>172</v>
      </c>
      <c r="C73" s="281">
        <v>1</v>
      </c>
      <c r="D73" s="89" t="s">
        <v>25</v>
      </c>
      <c r="E73" s="88" t="s">
        <v>23</v>
      </c>
      <c r="F73" s="294">
        <v>2</v>
      </c>
      <c r="G73" s="87" t="s">
        <v>83</v>
      </c>
      <c r="H73" s="281">
        <v>1</v>
      </c>
      <c r="I73" s="281">
        <v>10</v>
      </c>
      <c r="J73" s="281">
        <f t="shared" si="0"/>
        <v>10</v>
      </c>
    </row>
    <row r="74" spans="1:11" s="282" customFormat="1" hidden="1">
      <c r="A74" s="291" t="s">
        <v>231</v>
      </c>
      <c r="B74" s="89" t="s">
        <v>174</v>
      </c>
      <c r="C74" s="281">
        <v>1</v>
      </c>
      <c r="D74" s="89" t="s">
        <v>29</v>
      </c>
      <c r="E74" s="282" t="s">
        <v>110</v>
      </c>
      <c r="F74" s="281">
        <v>3</v>
      </c>
      <c r="G74" s="87" t="s">
        <v>75</v>
      </c>
      <c r="H74" s="281">
        <v>1</v>
      </c>
      <c r="I74" s="281">
        <v>10</v>
      </c>
      <c r="J74" s="281">
        <f t="shared" si="0"/>
        <v>10</v>
      </c>
    </row>
    <row r="75" spans="1:11" s="282" customFormat="1" hidden="1">
      <c r="A75" s="291" t="s">
        <v>231</v>
      </c>
      <c r="B75" s="89" t="s">
        <v>174</v>
      </c>
      <c r="C75" s="281">
        <v>1</v>
      </c>
      <c r="D75" s="89" t="s">
        <v>25</v>
      </c>
      <c r="E75" s="88" t="s">
        <v>23</v>
      </c>
      <c r="F75" s="294">
        <v>3</v>
      </c>
      <c r="G75" s="87" t="s">
        <v>83</v>
      </c>
      <c r="H75" s="281">
        <v>1</v>
      </c>
      <c r="I75" s="281">
        <v>10</v>
      </c>
      <c r="J75" s="281">
        <f t="shared" si="0"/>
        <v>10</v>
      </c>
    </row>
    <row r="76" spans="1:11" s="282" customFormat="1" hidden="1">
      <c r="A76" s="291" t="s">
        <v>231</v>
      </c>
      <c r="B76" s="89" t="s">
        <v>158</v>
      </c>
      <c r="C76" s="281">
        <v>1</v>
      </c>
      <c r="D76" s="89" t="s">
        <v>25</v>
      </c>
      <c r="E76" s="88" t="s">
        <v>43</v>
      </c>
      <c r="F76" s="294">
        <v>3</v>
      </c>
      <c r="G76" s="87" t="s">
        <v>139</v>
      </c>
      <c r="H76" s="281">
        <v>1</v>
      </c>
      <c r="I76" s="281">
        <v>10</v>
      </c>
      <c r="J76" s="281">
        <f t="shared" si="0"/>
        <v>10</v>
      </c>
    </row>
    <row r="77" spans="1:11" s="282" customFormat="1" hidden="1">
      <c r="A77" s="291" t="s">
        <v>231</v>
      </c>
      <c r="B77" s="89" t="s">
        <v>58</v>
      </c>
      <c r="C77" s="281">
        <v>1</v>
      </c>
      <c r="D77" s="89" t="s">
        <v>45</v>
      </c>
      <c r="E77" s="282" t="s">
        <v>111</v>
      </c>
      <c r="F77" s="281">
        <v>3</v>
      </c>
      <c r="G77" s="87" t="s">
        <v>140</v>
      </c>
      <c r="H77" s="281">
        <v>1</v>
      </c>
      <c r="I77" s="281">
        <v>15</v>
      </c>
      <c r="J77" s="281">
        <f t="shared" si="0"/>
        <v>15</v>
      </c>
    </row>
    <row r="78" spans="1:11" s="282" customFormat="1" hidden="1">
      <c r="A78" s="88" t="s">
        <v>231</v>
      </c>
      <c r="B78" s="89" t="s">
        <v>174</v>
      </c>
      <c r="C78" s="281">
        <v>1</v>
      </c>
      <c r="D78" s="89" t="s">
        <v>488</v>
      </c>
      <c r="E78" s="284" t="s">
        <v>472</v>
      </c>
      <c r="F78" s="87">
        <v>4</v>
      </c>
      <c r="G78" s="87" t="s">
        <v>72</v>
      </c>
      <c r="H78" s="281">
        <v>1</v>
      </c>
      <c r="I78" s="281">
        <v>15</v>
      </c>
      <c r="J78" s="281">
        <f t="shared" si="0"/>
        <v>15</v>
      </c>
    </row>
    <row r="79" spans="1:11" s="282" customFormat="1" hidden="1">
      <c r="A79" s="88" t="s">
        <v>231</v>
      </c>
      <c r="B79" s="89" t="s">
        <v>174</v>
      </c>
      <c r="C79" s="281">
        <v>1</v>
      </c>
      <c r="D79" s="89" t="s">
        <v>11</v>
      </c>
      <c r="E79" s="284" t="s">
        <v>118</v>
      </c>
      <c r="F79" s="87">
        <v>4</v>
      </c>
      <c r="G79" s="87" t="s">
        <v>74</v>
      </c>
      <c r="H79" s="281">
        <v>1</v>
      </c>
      <c r="I79" s="281">
        <v>15</v>
      </c>
      <c r="J79" s="281">
        <f t="shared" si="0"/>
        <v>15</v>
      </c>
    </row>
    <row r="80" spans="1:11" s="40" customFormat="1">
      <c r="A80" s="95" t="s">
        <v>230</v>
      </c>
      <c r="B80" s="38" t="s">
        <v>442</v>
      </c>
      <c r="C80" s="39">
        <v>1</v>
      </c>
      <c r="D80" s="38" t="s">
        <v>30</v>
      </c>
      <c r="E80" s="40" t="s">
        <v>260</v>
      </c>
      <c r="F80" s="41">
        <v>7</v>
      </c>
      <c r="G80" s="41" t="s">
        <v>75</v>
      </c>
      <c r="H80" s="39">
        <v>23</v>
      </c>
      <c r="I80" s="39">
        <v>37</v>
      </c>
      <c r="J80" s="39">
        <f t="shared" si="0"/>
        <v>15</v>
      </c>
    </row>
    <row r="81" spans="1:10" s="40" customFormat="1">
      <c r="A81" s="95" t="s">
        <v>230</v>
      </c>
      <c r="B81" s="38" t="s">
        <v>157</v>
      </c>
      <c r="C81" s="39">
        <v>1</v>
      </c>
      <c r="D81" s="38" t="s">
        <v>137</v>
      </c>
      <c r="E81" s="95" t="s">
        <v>138</v>
      </c>
      <c r="F81" s="41">
        <v>7</v>
      </c>
      <c r="G81" s="41" t="s">
        <v>83</v>
      </c>
      <c r="H81" s="39">
        <v>23</v>
      </c>
      <c r="I81" s="39">
        <v>37</v>
      </c>
      <c r="J81" s="39">
        <f t="shared" si="0"/>
        <v>15</v>
      </c>
    </row>
    <row r="82" spans="1:10" s="48" customFormat="1">
      <c r="A82" s="45"/>
      <c r="B82" s="46"/>
      <c r="C82" s="47"/>
      <c r="D82" s="46"/>
      <c r="E82" s="45"/>
      <c r="F82" s="49"/>
      <c r="G82" s="49"/>
      <c r="H82" s="47"/>
      <c r="I82" s="47"/>
      <c r="J82" s="47"/>
    </row>
    <row r="83" spans="1:10" s="282" customFormat="1">
      <c r="A83" s="291" t="s">
        <v>231</v>
      </c>
      <c r="B83" s="89" t="s">
        <v>252</v>
      </c>
      <c r="C83" s="281">
        <v>1</v>
      </c>
      <c r="D83" s="89" t="s">
        <v>137</v>
      </c>
      <c r="E83" s="88" t="s">
        <v>138</v>
      </c>
      <c r="F83" s="87">
        <v>2</v>
      </c>
      <c r="G83" s="87" t="s">
        <v>192</v>
      </c>
      <c r="H83" s="281">
        <v>27</v>
      </c>
      <c r="I83" s="281">
        <v>41</v>
      </c>
      <c r="J83" s="281">
        <f t="shared" ref="J83" si="13">I83-H83+1</f>
        <v>15</v>
      </c>
    </row>
    <row r="84" spans="1:10" s="48" customFormat="1">
      <c r="A84" s="45" t="s">
        <v>231</v>
      </c>
      <c r="B84" s="46" t="s">
        <v>173</v>
      </c>
      <c r="C84" s="47">
        <v>1</v>
      </c>
      <c r="D84" s="46" t="s">
        <v>137</v>
      </c>
      <c r="E84" s="45" t="s">
        <v>138</v>
      </c>
      <c r="F84" s="49">
        <v>3</v>
      </c>
      <c r="G84" s="49" t="s">
        <v>192</v>
      </c>
      <c r="H84" s="47">
        <v>23</v>
      </c>
      <c r="I84" s="47">
        <v>37</v>
      </c>
      <c r="J84" s="47">
        <f t="shared" ref="J84" si="14">I84-H84+1</f>
        <v>15</v>
      </c>
    </row>
    <row r="85" spans="1:10" s="282" customFormat="1">
      <c r="A85" s="88" t="s">
        <v>231</v>
      </c>
      <c r="B85" s="89" t="s">
        <v>254</v>
      </c>
      <c r="C85" s="281">
        <v>1</v>
      </c>
      <c r="D85" s="89" t="s">
        <v>25</v>
      </c>
      <c r="E85" s="282" t="s">
        <v>260</v>
      </c>
      <c r="F85" s="87">
        <v>4</v>
      </c>
      <c r="G85" s="87" t="s">
        <v>192</v>
      </c>
      <c r="H85" s="281">
        <v>27</v>
      </c>
      <c r="I85" s="281">
        <v>41</v>
      </c>
      <c r="J85" s="281">
        <f>I85-H85+1</f>
        <v>15</v>
      </c>
    </row>
    <row r="86" spans="1:10" s="48" customFormat="1">
      <c r="A86" s="45" t="s">
        <v>231</v>
      </c>
      <c r="B86" s="46" t="s">
        <v>257</v>
      </c>
      <c r="C86" s="47">
        <v>1</v>
      </c>
      <c r="D86" s="46" t="s">
        <v>25</v>
      </c>
      <c r="E86" s="48" t="s">
        <v>260</v>
      </c>
      <c r="F86" s="49">
        <v>4</v>
      </c>
      <c r="G86" s="49" t="s">
        <v>261</v>
      </c>
      <c r="H86" s="47">
        <v>6</v>
      </c>
      <c r="I86" s="47">
        <v>23</v>
      </c>
      <c r="J86" s="47">
        <f>I86-H86+1</f>
        <v>18</v>
      </c>
    </row>
    <row r="87" spans="1:10" s="83" customFormat="1">
      <c r="A87" s="45" t="s">
        <v>231</v>
      </c>
      <c r="B87" s="46" t="s">
        <v>257</v>
      </c>
      <c r="C87" s="47">
        <v>1</v>
      </c>
      <c r="D87" s="46" t="s">
        <v>26</v>
      </c>
      <c r="E87" s="45" t="s">
        <v>138</v>
      </c>
      <c r="F87" s="49">
        <v>4</v>
      </c>
      <c r="G87" s="49" t="s">
        <v>259</v>
      </c>
      <c r="H87" s="47">
        <v>6</v>
      </c>
      <c r="I87" s="47">
        <v>23</v>
      </c>
      <c r="J87" s="47">
        <f>I87-H87+1</f>
        <v>18</v>
      </c>
    </row>
    <row r="88" spans="1:10" s="48" customFormat="1" hidden="1">
      <c r="A88" s="97" t="s">
        <v>231</v>
      </c>
      <c r="B88" s="46" t="s">
        <v>56</v>
      </c>
      <c r="C88" s="47">
        <v>1</v>
      </c>
      <c r="D88" s="46" t="s">
        <v>45</v>
      </c>
      <c r="E88" s="48" t="s">
        <v>111</v>
      </c>
      <c r="F88" s="49">
        <v>5</v>
      </c>
      <c r="G88" s="49" t="s">
        <v>75</v>
      </c>
      <c r="H88" s="47">
        <v>1</v>
      </c>
      <c r="I88" s="47">
        <v>15</v>
      </c>
      <c r="J88" s="47">
        <f t="shared" ref="J88:J186" si="15">I88-H88+1</f>
        <v>15</v>
      </c>
    </row>
    <row r="89" spans="1:10" s="48" customFormat="1" hidden="1">
      <c r="A89" s="97" t="s">
        <v>231</v>
      </c>
      <c r="B89" s="46" t="s">
        <v>144</v>
      </c>
      <c r="C89" s="47">
        <v>1</v>
      </c>
      <c r="D89" s="46" t="s">
        <v>25</v>
      </c>
      <c r="E89" s="45" t="s">
        <v>43</v>
      </c>
      <c r="F89" s="94">
        <v>5</v>
      </c>
      <c r="G89" s="49" t="s">
        <v>83</v>
      </c>
      <c r="H89" s="47">
        <v>1</v>
      </c>
      <c r="I89" s="47">
        <v>10</v>
      </c>
      <c r="J89" s="47">
        <f t="shared" si="15"/>
        <v>10</v>
      </c>
    </row>
    <row r="90" spans="1:10" s="293" customFormat="1">
      <c r="A90" s="88" t="s">
        <v>231</v>
      </c>
      <c r="B90" s="89" t="s">
        <v>250</v>
      </c>
      <c r="C90" s="281">
        <v>1</v>
      </c>
      <c r="D90" s="89" t="s">
        <v>26</v>
      </c>
      <c r="E90" s="88" t="s">
        <v>138</v>
      </c>
      <c r="F90" s="87">
        <v>4</v>
      </c>
      <c r="G90" s="87" t="s">
        <v>195</v>
      </c>
      <c r="H90" s="281">
        <v>27</v>
      </c>
      <c r="I90" s="281">
        <v>41</v>
      </c>
      <c r="J90" s="281">
        <f>I90-H90+1</f>
        <v>15</v>
      </c>
    </row>
    <row r="91" spans="1:10" s="48" customFormat="1">
      <c r="A91" s="97" t="s">
        <v>231</v>
      </c>
      <c r="B91" s="46" t="s">
        <v>252</v>
      </c>
      <c r="C91" s="47">
        <v>1</v>
      </c>
      <c r="D91" s="46" t="s">
        <v>137</v>
      </c>
      <c r="E91" s="45" t="s">
        <v>138</v>
      </c>
      <c r="F91" s="49">
        <v>5</v>
      </c>
      <c r="G91" s="49" t="s">
        <v>259</v>
      </c>
      <c r="H91" s="47">
        <v>6</v>
      </c>
      <c r="I91" s="47">
        <v>23</v>
      </c>
      <c r="J91" s="47">
        <f t="shared" si="15"/>
        <v>18</v>
      </c>
    </row>
    <row r="92" spans="1:10" s="282" customFormat="1" hidden="1">
      <c r="A92" s="88" t="s">
        <v>231</v>
      </c>
      <c r="B92" s="89" t="s">
        <v>172</v>
      </c>
      <c r="C92" s="281">
        <v>1</v>
      </c>
      <c r="D92" s="89" t="s">
        <v>11</v>
      </c>
      <c r="E92" s="284" t="s">
        <v>118</v>
      </c>
      <c r="F92" s="87">
        <v>6</v>
      </c>
      <c r="G92" s="87" t="s">
        <v>74</v>
      </c>
      <c r="H92" s="281">
        <v>1</v>
      </c>
      <c r="I92" s="281">
        <v>15</v>
      </c>
      <c r="J92" s="281">
        <f t="shared" si="15"/>
        <v>15</v>
      </c>
    </row>
    <row r="93" spans="1:10" s="282" customFormat="1" hidden="1">
      <c r="A93" s="88" t="s">
        <v>231</v>
      </c>
      <c r="B93" s="89" t="s">
        <v>172</v>
      </c>
      <c r="C93" s="281">
        <v>1</v>
      </c>
      <c r="D93" s="89" t="s">
        <v>475</v>
      </c>
      <c r="E93" s="284" t="s">
        <v>472</v>
      </c>
      <c r="F93" s="87">
        <v>6</v>
      </c>
      <c r="G93" s="87" t="s">
        <v>102</v>
      </c>
      <c r="H93" s="281">
        <v>1</v>
      </c>
      <c r="I93" s="281">
        <v>15</v>
      </c>
      <c r="J93" s="281">
        <f t="shared" si="15"/>
        <v>15</v>
      </c>
    </row>
    <row r="94" spans="1:10" s="282" customFormat="1" hidden="1">
      <c r="A94" s="88" t="s">
        <v>231</v>
      </c>
      <c r="B94" s="89" t="s">
        <v>154</v>
      </c>
      <c r="C94" s="281">
        <v>1</v>
      </c>
      <c r="D94" s="89" t="s">
        <v>27</v>
      </c>
      <c r="E94" s="282" t="s">
        <v>113</v>
      </c>
      <c r="F94" s="281">
        <v>7</v>
      </c>
      <c r="G94" s="87" t="s">
        <v>192</v>
      </c>
      <c r="H94" s="281">
        <v>1</v>
      </c>
      <c r="I94" s="281">
        <v>10</v>
      </c>
      <c r="J94" s="281">
        <f t="shared" si="15"/>
        <v>10</v>
      </c>
    </row>
    <row r="95" spans="1:10" s="27" customFormat="1" hidden="1">
      <c r="A95" s="97" t="s">
        <v>143</v>
      </c>
      <c r="B95" s="8" t="s">
        <v>147</v>
      </c>
      <c r="C95" s="9">
        <v>1</v>
      </c>
      <c r="D95" s="8" t="s">
        <v>39</v>
      </c>
      <c r="E95" s="14" t="s">
        <v>113</v>
      </c>
      <c r="F95" s="24">
        <v>2</v>
      </c>
      <c r="G95" s="11" t="s">
        <v>75</v>
      </c>
      <c r="H95" s="9">
        <v>1</v>
      </c>
      <c r="I95" s="9">
        <v>10</v>
      </c>
      <c r="J95" s="9">
        <f t="shared" si="15"/>
        <v>10</v>
      </c>
    </row>
    <row r="96" spans="1:10" s="27" customFormat="1" hidden="1">
      <c r="A96" s="97" t="s">
        <v>143</v>
      </c>
      <c r="B96" s="8" t="s">
        <v>147</v>
      </c>
      <c r="C96" s="9">
        <v>1</v>
      </c>
      <c r="D96" s="8" t="s">
        <v>39</v>
      </c>
      <c r="E96" s="14" t="s">
        <v>123</v>
      </c>
      <c r="F96" s="24">
        <v>2</v>
      </c>
      <c r="G96" s="11" t="s">
        <v>83</v>
      </c>
      <c r="H96" s="9">
        <v>1</v>
      </c>
      <c r="I96" s="9">
        <v>10</v>
      </c>
      <c r="J96" s="9">
        <f t="shared" si="15"/>
        <v>10</v>
      </c>
    </row>
    <row r="97" spans="1:10" s="48" customFormat="1">
      <c r="A97" s="97" t="s">
        <v>231</v>
      </c>
      <c r="B97" s="46" t="s">
        <v>156</v>
      </c>
      <c r="C97" s="47">
        <v>1</v>
      </c>
      <c r="D97" s="46" t="s">
        <v>137</v>
      </c>
      <c r="E97" s="45" t="s">
        <v>138</v>
      </c>
      <c r="F97" s="49">
        <v>6</v>
      </c>
      <c r="G97" s="49" t="s">
        <v>139</v>
      </c>
      <c r="H97" s="47">
        <v>23</v>
      </c>
      <c r="I97" s="47">
        <v>37</v>
      </c>
      <c r="J97" s="47">
        <f t="shared" ref="J97" si="16">I97-H97+1</f>
        <v>15</v>
      </c>
    </row>
    <row r="98" spans="1:10" s="293" customFormat="1">
      <c r="A98" s="88" t="s">
        <v>231</v>
      </c>
      <c r="B98" s="89" t="s">
        <v>251</v>
      </c>
      <c r="C98" s="281">
        <v>1</v>
      </c>
      <c r="D98" s="89" t="s">
        <v>26</v>
      </c>
      <c r="E98" s="88" t="s">
        <v>138</v>
      </c>
      <c r="F98" s="87">
        <v>6</v>
      </c>
      <c r="G98" s="87" t="s">
        <v>192</v>
      </c>
      <c r="H98" s="281">
        <v>27</v>
      </c>
      <c r="I98" s="281">
        <v>41</v>
      </c>
      <c r="J98" s="281">
        <f>I98-H98+1</f>
        <v>15</v>
      </c>
    </row>
    <row r="99" spans="1:10" s="293" customFormat="1">
      <c r="A99" s="88" t="s">
        <v>231</v>
      </c>
      <c r="B99" s="89" t="s">
        <v>250</v>
      </c>
      <c r="C99" s="281">
        <v>1</v>
      </c>
      <c r="D99" s="89" t="s">
        <v>26</v>
      </c>
      <c r="E99" s="88" t="s">
        <v>138</v>
      </c>
      <c r="F99" s="87">
        <v>7</v>
      </c>
      <c r="G99" s="87" t="s">
        <v>192</v>
      </c>
      <c r="H99" s="281">
        <v>27</v>
      </c>
      <c r="I99" s="281">
        <v>41</v>
      </c>
      <c r="J99" s="281">
        <f>I99-H99+1</f>
        <v>15</v>
      </c>
    </row>
    <row r="100" spans="1:10" s="1" customFormat="1">
      <c r="A100" s="7"/>
      <c r="B100" s="8"/>
      <c r="C100" s="9"/>
      <c r="D100" s="8"/>
      <c r="E100" s="7"/>
      <c r="F100" s="11"/>
      <c r="G100" s="11"/>
      <c r="H100" s="9"/>
      <c r="I100" s="9"/>
      <c r="J100" s="9"/>
    </row>
    <row r="101" spans="1:10" s="282" customFormat="1">
      <c r="A101" s="291" t="s">
        <v>143</v>
      </c>
      <c r="B101" s="89" t="s">
        <v>253</v>
      </c>
      <c r="C101" s="281">
        <v>1</v>
      </c>
      <c r="D101" s="89" t="s">
        <v>60</v>
      </c>
      <c r="E101" s="282" t="s">
        <v>260</v>
      </c>
      <c r="F101" s="87">
        <v>2</v>
      </c>
      <c r="G101" s="87" t="s">
        <v>192</v>
      </c>
      <c r="H101" s="281">
        <v>27</v>
      </c>
      <c r="I101" s="281">
        <v>41</v>
      </c>
      <c r="J101" s="281">
        <f t="shared" ref="J101" si="17">I101-H101+1</f>
        <v>15</v>
      </c>
    </row>
    <row r="102" spans="1:10" s="40" customFormat="1">
      <c r="A102" s="287" t="s">
        <v>143</v>
      </c>
      <c r="B102" s="38" t="s">
        <v>252</v>
      </c>
      <c r="C102" s="39">
        <v>1</v>
      </c>
      <c r="D102" s="38" t="s">
        <v>60</v>
      </c>
      <c r="E102" s="40" t="s">
        <v>260</v>
      </c>
      <c r="F102" s="41">
        <v>3</v>
      </c>
      <c r="G102" s="41" t="s">
        <v>73</v>
      </c>
      <c r="H102" s="39">
        <v>6</v>
      </c>
      <c r="I102" s="39">
        <v>23</v>
      </c>
      <c r="J102" s="39">
        <f t="shared" si="15"/>
        <v>18</v>
      </c>
    </row>
    <row r="103" spans="1:10" s="40" customFormat="1">
      <c r="A103" s="287" t="s">
        <v>143</v>
      </c>
      <c r="B103" s="38" t="s">
        <v>250</v>
      </c>
      <c r="C103" s="39">
        <v>1</v>
      </c>
      <c r="D103" s="38" t="s">
        <v>60</v>
      </c>
      <c r="E103" s="40" t="s">
        <v>260</v>
      </c>
      <c r="F103" s="41">
        <v>3</v>
      </c>
      <c r="G103" s="41" t="s">
        <v>72</v>
      </c>
      <c r="H103" s="39">
        <v>6</v>
      </c>
      <c r="I103" s="39">
        <v>23</v>
      </c>
      <c r="J103" s="39">
        <f t="shared" si="15"/>
        <v>18</v>
      </c>
    </row>
    <row r="104" spans="1:10" s="27" customFormat="1" hidden="1">
      <c r="A104" s="97" t="s">
        <v>143</v>
      </c>
      <c r="B104" s="8" t="s">
        <v>147</v>
      </c>
      <c r="C104" s="9">
        <v>1</v>
      </c>
      <c r="D104" s="8" t="s">
        <v>45</v>
      </c>
      <c r="E104" s="14" t="s">
        <v>121</v>
      </c>
      <c r="F104" s="24">
        <v>3</v>
      </c>
      <c r="G104" s="11" t="s">
        <v>139</v>
      </c>
      <c r="H104" s="9">
        <v>1</v>
      </c>
      <c r="I104" s="9">
        <v>15</v>
      </c>
      <c r="J104" s="9">
        <f t="shared" si="15"/>
        <v>15</v>
      </c>
    </row>
    <row r="105" spans="1:10" s="27" customFormat="1" hidden="1">
      <c r="A105" s="97" t="s">
        <v>143</v>
      </c>
      <c r="B105" s="46" t="s">
        <v>147</v>
      </c>
      <c r="C105" s="47">
        <v>1</v>
      </c>
      <c r="D105" s="46" t="s">
        <v>25</v>
      </c>
      <c r="E105" s="45" t="s">
        <v>124</v>
      </c>
      <c r="F105" s="94">
        <v>3</v>
      </c>
      <c r="G105" s="49" t="s">
        <v>140</v>
      </c>
      <c r="H105" s="47">
        <v>1</v>
      </c>
      <c r="I105" s="9">
        <v>10</v>
      </c>
      <c r="J105" s="47">
        <f>I105-H105+1</f>
        <v>10</v>
      </c>
    </row>
    <row r="106" spans="1:10" s="27" customFormat="1" hidden="1">
      <c r="A106" s="97" t="s">
        <v>143</v>
      </c>
      <c r="B106" s="8" t="s">
        <v>157</v>
      </c>
      <c r="C106" s="9">
        <v>1</v>
      </c>
      <c r="D106" s="8" t="s">
        <v>25</v>
      </c>
      <c r="E106" s="7" t="s">
        <v>23</v>
      </c>
      <c r="F106" s="18">
        <v>4</v>
      </c>
      <c r="G106" s="11" t="s">
        <v>75</v>
      </c>
      <c r="H106" s="9">
        <v>1</v>
      </c>
      <c r="I106" s="9">
        <v>10</v>
      </c>
      <c r="J106" s="9">
        <f>I106-H106+1</f>
        <v>10</v>
      </c>
    </row>
    <row r="107" spans="1:10" s="28" customFormat="1" hidden="1">
      <c r="A107" s="97" t="s">
        <v>143</v>
      </c>
      <c r="B107" s="8" t="s">
        <v>157</v>
      </c>
      <c r="C107" s="9">
        <v>1</v>
      </c>
      <c r="D107" s="8" t="s">
        <v>81</v>
      </c>
      <c r="E107" s="14" t="s">
        <v>110</v>
      </c>
      <c r="F107" s="24">
        <v>4</v>
      </c>
      <c r="G107" s="11" t="s">
        <v>83</v>
      </c>
      <c r="H107" s="9">
        <v>1</v>
      </c>
      <c r="I107" s="9">
        <v>10</v>
      </c>
      <c r="J107" s="9">
        <f>I107-H107+1</f>
        <v>10</v>
      </c>
    </row>
    <row r="108" spans="1:10" s="27" customFormat="1" hidden="1">
      <c r="A108" s="97" t="s">
        <v>143</v>
      </c>
      <c r="B108" s="8" t="s">
        <v>254</v>
      </c>
      <c r="C108" s="9">
        <v>1</v>
      </c>
      <c r="D108" s="8" t="s">
        <v>25</v>
      </c>
      <c r="E108" s="14" t="s">
        <v>260</v>
      </c>
      <c r="F108" s="11">
        <v>4</v>
      </c>
      <c r="G108" s="11" t="s">
        <v>102</v>
      </c>
      <c r="H108" s="9">
        <v>6</v>
      </c>
      <c r="I108" s="9">
        <v>23</v>
      </c>
      <c r="J108" s="9">
        <f>I108-H108+1</f>
        <v>18</v>
      </c>
    </row>
    <row r="109" spans="1:10" s="27" customFormat="1" hidden="1">
      <c r="A109" s="97" t="s">
        <v>143</v>
      </c>
      <c r="B109" s="8" t="s">
        <v>145</v>
      </c>
      <c r="C109" s="9">
        <v>1</v>
      </c>
      <c r="D109" s="8" t="s">
        <v>25</v>
      </c>
      <c r="E109" s="7" t="s">
        <v>43</v>
      </c>
      <c r="F109" s="18">
        <v>5</v>
      </c>
      <c r="G109" s="11" t="s">
        <v>75</v>
      </c>
      <c r="H109" s="9">
        <v>1</v>
      </c>
      <c r="I109" s="9">
        <v>10</v>
      </c>
      <c r="J109" s="9">
        <f>I109-H109+1</f>
        <v>10</v>
      </c>
    </row>
    <row r="110" spans="1:10" s="27" customFormat="1" hidden="1">
      <c r="A110" s="97" t="s">
        <v>143</v>
      </c>
      <c r="B110" s="8" t="s">
        <v>57</v>
      </c>
      <c r="C110" s="9">
        <v>1</v>
      </c>
      <c r="D110" s="8" t="s">
        <v>45</v>
      </c>
      <c r="E110" s="14" t="s">
        <v>111</v>
      </c>
      <c r="F110" s="24">
        <v>5</v>
      </c>
      <c r="G110" s="11" t="s">
        <v>83</v>
      </c>
      <c r="H110" s="9">
        <v>1</v>
      </c>
      <c r="I110" s="9">
        <v>15</v>
      </c>
      <c r="J110" s="9">
        <f t="shared" si="15"/>
        <v>15</v>
      </c>
    </row>
    <row r="111" spans="1:10" s="48" customFormat="1" hidden="1">
      <c r="A111" s="97" t="s">
        <v>143</v>
      </c>
      <c r="B111" s="46" t="s">
        <v>155</v>
      </c>
      <c r="C111" s="47">
        <v>1</v>
      </c>
      <c r="D111" s="46" t="s">
        <v>482</v>
      </c>
      <c r="E111" s="91" t="s">
        <v>483</v>
      </c>
      <c r="F111" s="49">
        <v>6</v>
      </c>
      <c r="G111" s="49" t="s">
        <v>75</v>
      </c>
      <c r="H111" s="47">
        <v>1</v>
      </c>
      <c r="I111" s="47">
        <v>15</v>
      </c>
      <c r="J111" s="47">
        <f t="shared" si="15"/>
        <v>15</v>
      </c>
    </row>
    <row r="112" spans="1:10" s="48" customFormat="1" hidden="1">
      <c r="A112" s="97" t="s">
        <v>143</v>
      </c>
      <c r="B112" s="46" t="s">
        <v>155</v>
      </c>
      <c r="C112" s="47">
        <v>1</v>
      </c>
      <c r="D112" s="46" t="s">
        <v>484</v>
      </c>
      <c r="E112" s="91" t="s">
        <v>485</v>
      </c>
      <c r="F112" s="49">
        <v>6</v>
      </c>
      <c r="G112" s="49" t="s">
        <v>83</v>
      </c>
      <c r="H112" s="47">
        <v>1</v>
      </c>
      <c r="I112" s="47">
        <v>15</v>
      </c>
      <c r="J112" s="47">
        <f t="shared" si="15"/>
        <v>15</v>
      </c>
    </row>
    <row r="113" spans="1:10" s="282" customFormat="1">
      <c r="A113" s="291" t="s">
        <v>143</v>
      </c>
      <c r="B113" s="89" t="s">
        <v>253</v>
      </c>
      <c r="C113" s="281">
        <v>1</v>
      </c>
      <c r="D113" s="89" t="s">
        <v>60</v>
      </c>
      <c r="E113" s="282" t="s">
        <v>260</v>
      </c>
      <c r="F113" s="87">
        <v>3</v>
      </c>
      <c r="G113" s="87" t="s">
        <v>526</v>
      </c>
      <c r="H113" s="281">
        <v>27</v>
      </c>
      <c r="I113" s="281">
        <v>41</v>
      </c>
      <c r="J113" s="281">
        <f t="shared" si="15"/>
        <v>15</v>
      </c>
    </row>
    <row r="114" spans="1:10" s="282" customFormat="1">
      <c r="A114" s="291" t="s">
        <v>143</v>
      </c>
      <c r="B114" s="89" t="s">
        <v>252</v>
      </c>
      <c r="C114" s="281">
        <v>1</v>
      </c>
      <c r="D114" s="89" t="s">
        <v>60</v>
      </c>
      <c r="E114" s="282" t="s">
        <v>260</v>
      </c>
      <c r="F114" s="87">
        <v>3</v>
      </c>
      <c r="G114" s="87" t="s">
        <v>72</v>
      </c>
      <c r="H114" s="281">
        <v>27</v>
      </c>
      <c r="I114" s="281">
        <v>41</v>
      </c>
      <c r="J114" s="281">
        <f t="shared" ref="J114" si="18">I114-H114+1</f>
        <v>15</v>
      </c>
    </row>
    <row r="115" spans="1:10" s="288" customFormat="1" ht="15.95" customHeight="1">
      <c r="A115" s="287" t="s">
        <v>143</v>
      </c>
      <c r="B115" s="38" t="s">
        <v>251</v>
      </c>
      <c r="C115" s="39"/>
      <c r="D115" s="38" t="s">
        <v>476</v>
      </c>
      <c r="E115" s="40" t="s">
        <v>474</v>
      </c>
      <c r="F115" s="39">
        <v>6</v>
      </c>
      <c r="G115" s="41">
        <v>6</v>
      </c>
      <c r="H115" s="39">
        <v>6</v>
      </c>
      <c r="I115" s="39">
        <v>23</v>
      </c>
      <c r="J115" s="39">
        <f t="shared" si="15"/>
        <v>18</v>
      </c>
    </row>
    <row r="116" spans="1:10" s="282" customFormat="1">
      <c r="A116" s="291" t="s">
        <v>143</v>
      </c>
      <c r="B116" s="89" t="s">
        <v>252</v>
      </c>
      <c r="C116" s="281">
        <v>1</v>
      </c>
      <c r="D116" s="89" t="s">
        <v>60</v>
      </c>
      <c r="E116" s="282" t="s">
        <v>260</v>
      </c>
      <c r="F116" s="87">
        <v>6</v>
      </c>
      <c r="G116" s="87" t="s">
        <v>192</v>
      </c>
      <c r="H116" s="281">
        <v>27</v>
      </c>
      <c r="I116" s="281">
        <v>41</v>
      </c>
      <c r="J116" s="281">
        <f t="shared" si="15"/>
        <v>15</v>
      </c>
    </row>
    <row r="117" spans="1:10" s="40" customFormat="1">
      <c r="A117" s="287" t="s">
        <v>143</v>
      </c>
      <c r="B117" s="38" t="s">
        <v>254</v>
      </c>
      <c r="C117" s="39">
        <v>1</v>
      </c>
      <c r="D117" s="38" t="s">
        <v>489</v>
      </c>
      <c r="E117" s="40" t="s">
        <v>468</v>
      </c>
      <c r="F117" s="41">
        <v>7</v>
      </c>
      <c r="G117" s="41" t="s">
        <v>75</v>
      </c>
      <c r="H117" s="39">
        <v>6</v>
      </c>
      <c r="I117" s="39">
        <v>23</v>
      </c>
      <c r="J117" s="39">
        <f t="shared" si="15"/>
        <v>18</v>
      </c>
    </row>
    <row r="118" spans="1:10" s="282" customFormat="1" hidden="1">
      <c r="A118" s="291" t="s">
        <v>232</v>
      </c>
      <c r="B118" s="89" t="s">
        <v>174</v>
      </c>
      <c r="C118" s="281">
        <v>1</v>
      </c>
      <c r="D118" s="89" t="s">
        <v>49</v>
      </c>
      <c r="E118" s="282" t="s">
        <v>97</v>
      </c>
      <c r="F118" s="281">
        <v>2</v>
      </c>
      <c r="G118" s="87" t="s">
        <v>75</v>
      </c>
      <c r="H118" s="281">
        <v>1</v>
      </c>
      <c r="I118" s="281">
        <v>10</v>
      </c>
      <c r="J118" s="281">
        <f t="shared" si="15"/>
        <v>10</v>
      </c>
    </row>
    <row r="119" spans="1:10" s="293" customFormat="1" hidden="1">
      <c r="A119" s="291" t="s">
        <v>232</v>
      </c>
      <c r="B119" s="89" t="s">
        <v>174</v>
      </c>
      <c r="C119" s="281">
        <v>1</v>
      </c>
      <c r="D119" s="89" t="s">
        <v>141</v>
      </c>
      <c r="E119" s="282" t="s">
        <v>114</v>
      </c>
      <c r="F119" s="281">
        <v>2</v>
      </c>
      <c r="G119" s="87" t="s">
        <v>83</v>
      </c>
      <c r="H119" s="281">
        <v>1</v>
      </c>
      <c r="I119" s="281">
        <v>10</v>
      </c>
      <c r="J119" s="281">
        <f t="shared" si="15"/>
        <v>10</v>
      </c>
    </row>
    <row r="120" spans="1:10" s="282" customFormat="1" hidden="1">
      <c r="A120" s="291" t="s">
        <v>232</v>
      </c>
      <c r="B120" s="89" t="s">
        <v>172</v>
      </c>
      <c r="C120" s="281">
        <v>1</v>
      </c>
      <c r="D120" s="89" t="s">
        <v>49</v>
      </c>
      <c r="E120" s="282" t="s">
        <v>97</v>
      </c>
      <c r="F120" s="281">
        <v>3</v>
      </c>
      <c r="G120" s="87" t="s">
        <v>75</v>
      </c>
      <c r="H120" s="281">
        <v>1</v>
      </c>
      <c r="I120" s="281">
        <v>10</v>
      </c>
      <c r="J120" s="281">
        <f>I120-H120+1</f>
        <v>10</v>
      </c>
    </row>
    <row r="121" spans="1:10" s="293" customFormat="1" hidden="1">
      <c r="A121" s="291" t="s">
        <v>232</v>
      </c>
      <c r="B121" s="89" t="s">
        <v>172</v>
      </c>
      <c r="C121" s="281">
        <v>1</v>
      </c>
      <c r="D121" s="89" t="s">
        <v>141</v>
      </c>
      <c r="E121" s="282" t="s">
        <v>114</v>
      </c>
      <c r="F121" s="281">
        <v>3</v>
      </c>
      <c r="G121" s="87" t="s">
        <v>83</v>
      </c>
      <c r="H121" s="281">
        <v>1</v>
      </c>
      <c r="I121" s="281">
        <v>10</v>
      </c>
      <c r="J121" s="281">
        <f t="shared" si="15"/>
        <v>10</v>
      </c>
    </row>
    <row r="122" spans="1:10" s="282" customFormat="1" hidden="1">
      <c r="A122" s="291" t="s">
        <v>232</v>
      </c>
      <c r="B122" s="89" t="s">
        <v>156</v>
      </c>
      <c r="C122" s="281">
        <v>1</v>
      </c>
      <c r="D122" s="89" t="s">
        <v>81</v>
      </c>
      <c r="E122" s="282" t="s">
        <v>110</v>
      </c>
      <c r="F122" s="281">
        <v>4</v>
      </c>
      <c r="G122" s="87" t="s">
        <v>75</v>
      </c>
      <c r="H122" s="281">
        <v>1</v>
      </c>
      <c r="I122" s="281">
        <v>10</v>
      </c>
      <c r="J122" s="281">
        <f>I122-H122+1</f>
        <v>10</v>
      </c>
    </row>
    <row r="123" spans="1:10" s="282" customFormat="1" hidden="1">
      <c r="A123" s="291" t="s">
        <v>232</v>
      </c>
      <c r="B123" s="89" t="s">
        <v>156</v>
      </c>
      <c r="C123" s="281">
        <v>1</v>
      </c>
      <c r="D123" s="89" t="s">
        <v>25</v>
      </c>
      <c r="E123" s="88" t="s">
        <v>23</v>
      </c>
      <c r="F123" s="294">
        <v>4</v>
      </c>
      <c r="G123" s="87" t="s">
        <v>83</v>
      </c>
      <c r="H123" s="281">
        <v>1</v>
      </c>
      <c r="I123" s="281">
        <v>10</v>
      </c>
      <c r="J123" s="281">
        <f>I123-H123+1</f>
        <v>10</v>
      </c>
    </row>
    <row r="124" spans="1:10" s="282" customFormat="1" hidden="1">
      <c r="A124" s="291" t="s">
        <v>232</v>
      </c>
      <c r="B124" s="89" t="s">
        <v>156</v>
      </c>
      <c r="C124" s="281">
        <v>1</v>
      </c>
      <c r="D124" s="89" t="s">
        <v>49</v>
      </c>
      <c r="E124" s="282" t="s">
        <v>97</v>
      </c>
      <c r="F124" s="281">
        <v>5</v>
      </c>
      <c r="G124" s="87" t="s">
        <v>75</v>
      </c>
      <c r="H124" s="281">
        <v>1</v>
      </c>
      <c r="I124" s="281">
        <v>10</v>
      </c>
      <c r="J124" s="281">
        <f>I124-H124+1</f>
        <v>10</v>
      </c>
    </row>
    <row r="125" spans="1:10" s="293" customFormat="1" hidden="1">
      <c r="A125" s="291" t="s">
        <v>232</v>
      </c>
      <c r="B125" s="89" t="s">
        <v>156</v>
      </c>
      <c r="C125" s="281">
        <v>1</v>
      </c>
      <c r="D125" s="89" t="s">
        <v>141</v>
      </c>
      <c r="E125" s="282" t="s">
        <v>114</v>
      </c>
      <c r="F125" s="281">
        <v>5</v>
      </c>
      <c r="G125" s="87" t="s">
        <v>83</v>
      </c>
      <c r="H125" s="281">
        <v>1</v>
      </c>
      <c r="I125" s="281">
        <v>10</v>
      </c>
      <c r="J125" s="281">
        <f t="shared" si="15"/>
        <v>10</v>
      </c>
    </row>
    <row r="126" spans="1:10" s="283" customFormat="1" ht="15.95" hidden="1" customHeight="1">
      <c r="A126" s="291" t="s">
        <v>232</v>
      </c>
      <c r="B126" s="89" t="s">
        <v>147</v>
      </c>
      <c r="C126" s="281">
        <v>1</v>
      </c>
      <c r="D126" s="89" t="s">
        <v>490</v>
      </c>
      <c r="E126" s="282" t="s">
        <v>485</v>
      </c>
      <c r="F126" s="281">
        <v>6</v>
      </c>
      <c r="G126" s="87" t="s">
        <v>75</v>
      </c>
      <c r="H126" s="281">
        <v>1</v>
      </c>
      <c r="I126" s="281">
        <v>15</v>
      </c>
      <c r="J126" s="281">
        <f t="shared" ref="J126:J142" si="19">I126-H126+1</f>
        <v>15</v>
      </c>
    </row>
    <row r="127" spans="1:10" s="283" customFormat="1" ht="15.95" hidden="1" customHeight="1">
      <c r="A127" s="291" t="s">
        <v>232</v>
      </c>
      <c r="B127" s="89" t="s">
        <v>147</v>
      </c>
      <c r="C127" s="281">
        <v>1</v>
      </c>
      <c r="D127" s="89" t="s">
        <v>30</v>
      </c>
      <c r="E127" s="282" t="s">
        <v>187</v>
      </c>
      <c r="F127" s="281">
        <v>6</v>
      </c>
      <c r="G127" s="87" t="s">
        <v>83</v>
      </c>
      <c r="H127" s="281">
        <v>1</v>
      </c>
      <c r="I127" s="281">
        <v>15</v>
      </c>
      <c r="J127" s="281">
        <f t="shared" si="19"/>
        <v>15</v>
      </c>
    </row>
    <row r="128" spans="1:10" s="282" customFormat="1">
      <c r="A128" s="291" t="s">
        <v>143</v>
      </c>
      <c r="B128" s="89" t="s">
        <v>251</v>
      </c>
      <c r="C128" s="281">
        <v>1</v>
      </c>
      <c r="D128" s="89" t="s">
        <v>489</v>
      </c>
      <c r="E128" s="282" t="s">
        <v>468</v>
      </c>
      <c r="F128" s="87">
        <v>7</v>
      </c>
      <c r="G128" s="87" t="s">
        <v>75</v>
      </c>
      <c r="H128" s="281">
        <v>27</v>
      </c>
      <c r="I128" s="281">
        <v>41</v>
      </c>
      <c r="J128" s="281">
        <f t="shared" si="19"/>
        <v>15</v>
      </c>
    </row>
    <row r="129" spans="1:10" s="282" customFormat="1">
      <c r="A129" s="291" t="s">
        <v>143</v>
      </c>
      <c r="B129" s="89" t="s">
        <v>252</v>
      </c>
      <c r="C129" s="281">
        <v>1</v>
      </c>
      <c r="D129" s="89" t="s">
        <v>489</v>
      </c>
      <c r="E129" s="282" t="s">
        <v>468</v>
      </c>
      <c r="F129" s="87">
        <v>7</v>
      </c>
      <c r="G129" s="87" t="s">
        <v>83</v>
      </c>
      <c r="H129" s="281">
        <v>27</v>
      </c>
      <c r="I129" s="281">
        <v>41</v>
      </c>
      <c r="J129" s="281">
        <f t="shared" ref="J129" si="20">I129-H129+1</f>
        <v>15</v>
      </c>
    </row>
    <row r="130" spans="1:10" s="48" customFormat="1">
      <c r="A130" s="97"/>
      <c r="B130" s="46"/>
      <c r="C130" s="47"/>
      <c r="D130" s="46"/>
      <c r="F130" s="49"/>
      <c r="G130" s="49"/>
      <c r="H130" s="47"/>
      <c r="I130" s="47"/>
      <c r="J130" s="47"/>
    </row>
    <row r="131" spans="1:10" s="283" customFormat="1" ht="15.95" customHeight="1">
      <c r="A131" s="291" t="s">
        <v>232</v>
      </c>
      <c r="B131" s="89" t="s">
        <v>256</v>
      </c>
      <c r="C131" s="281"/>
      <c r="D131" s="89" t="s">
        <v>491</v>
      </c>
      <c r="E131" s="282" t="s">
        <v>474</v>
      </c>
      <c r="F131" s="281">
        <v>2</v>
      </c>
      <c r="G131" s="87" t="s">
        <v>125</v>
      </c>
      <c r="H131" s="281">
        <v>27</v>
      </c>
      <c r="I131" s="281">
        <v>41</v>
      </c>
      <c r="J131" s="281">
        <f t="shared" ref="J131" si="21">I131-H131+1</f>
        <v>15</v>
      </c>
    </row>
    <row r="132" spans="1:10" s="283" customFormat="1" ht="15.95" customHeight="1">
      <c r="A132" s="291" t="s">
        <v>232</v>
      </c>
      <c r="B132" s="89" t="s">
        <v>254</v>
      </c>
      <c r="C132" s="281"/>
      <c r="D132" s="89" t="s">
        <v>491</v>
      </c>
      <c r="E132" s="282" t="s">
        <v>474</v>
      </c>
      <c r="F132" s="281">
        <v>3</v>
      </c>
      <c r="G132" s="87" t="s">
        <v>125</v>
      </c>
      <c r="H132" s="281">
        <v>27</v>
      </c>
      <c r="I132" s="281">
        <v>41</v>
      </c>
      <c r="J132" s="281">
        <f t="shared" ref="J132:J133" si="22">I132-H132+1</f>
        <v>15</v>
      </c>
    </row>
    <row r="133" spans="1:10" s="283" customFormat="1" ht="15.95" customHeight="1">
      <c r="A133" s="291" t="s">
        <v>232</v>
      </c>
      <c r="B133" s="89" t="s">
        <v>256</v>
      </c>
      <c r="C133" s="281"/>
      <c r="D133" s="89" t="s">
        <v>491</v>
      </c>
      <c r="E133" s="282" t="s">
        <v>474</v>
      </c>
      <c r="F133" s="281">
        <v>3</v>
      </c>
      <c r="G133" s="87" t="s">
        <v>195</v>
      </c>
      <c r="H133" s="281">
        <v>27</v>
      </c>
      <c r="I133" s="281">
        <v>41</v>
      </c>
      <c r="J133" s="281">
        <f t="shared" si="22"/>
        <v>15</v>
      </c>
    </row>
    <row r="134" spans="1:10" s="283" customFormat="1" ht="15.95" customHeight="1">
      <c r="A134" s="291" t="s">
        <v>232</v>
      </c>
      <c r="B134" s="89" t="s">
        <v>257</v>
      </c>
      <c r="C134" s="281"/>
      <c r="D134" s="89" t="s">
        <v>491</v>
      </c>
      <c r="E134" s="282" t="s">
        <v>474</v>
      </c>
      <c r="F134" s="281">
        <v>4</v>
      </c>
      <c r="G134" s="87" t="s">
        <v>192</v>
      </c>
      <c r="H134" s="281">
        <v>27</v>
      </c>
      <c r="I134" s="281">
        <v>41</v>
      </c>
      <c r="J134" s="281">
        <f t="shared" ref="J134" si="23">I134-H134+1</f>
        <v>15</v>
      </c>
    </row>
    <row r="135" spans="1:10" s="283" customFormat="1" ht="15.95" customHeight="1">
      <c r="A135" s="291" t="s">
        <v>232</v>
      </c>
      <c r="B135" s="89" t="s">
        <v>256</v>
      </c>
      <c r="C135" s="281"/>
      <c r="D135" s="89" t="s">
        <v>491</v>
      </c>
      <c r="E135" s="282" t="s">
        <v>474</v>
      </c>
      <c r="F135" s="281">
        <v>5</v>
      </c>
      <c r="G135" s="87" t="s">
        <v>192</v>
      </c>
      <c r="H135" s="281">
        <v>27</v>
      </c>
      <c r="I135" s="281">
        <v>41</v>
      </c>
      <c r="J135" s="281">
        <f t="shared" ref="J135:J136" si="24">I135-H135+1</f>
        <v>15</v>
      </c>
    </row>
    <row r="136" spans="1:10" s="283" customFormat="1" ht="15.95" customHeight="1">
      <c r="A136" s="291" t="s">
        <v>232</v>
      </c>
      <c r="B136" s="89" t="s">
        <v>257</v>
      </c>
      <c r="C136" s="281"/>
      <c r="D136" s="89" t="s">
        <v>491</v>
      </c>
      <c r="E136" s="282" t="s">
        <v>474</v>
      </c>
      <c r="F136" s="281">
        <v>5</v>
      </c>
      <c r="G136" s="87" t="s">
        <v>195</v>
      </c>
      <c r="H136" s="281">
        <v>27</v>
      </c>
      <c r="I136" s="281">
        <v>41</v>
      </c>
      <c r="J136" s="281">
        <f t="shared" si="24"/>
        <v>15</v>
      </c>
    </row>
    <row r="137" spans="1:10" s="283" customFormat="1" ht="15.95" customHeight="1">
      <c r="A137" s="291" t="s">
        <v>232</v>
      </c>
      <c r="B137" s="89" t="s">
        <v>257</v>
      </c>
      <c r="C137" s="281"/>
      <c r="D137" s="89" t="s">
        <v>491</v>
      </c>
      <c r="E137" s="282" t="s">
        <v>474</v>
      </c>
      <c r="F137" s="281">
        <v>6</v>
      </c>
      <c r="G137" s="87" t="s">
        <v>526</v>
      </c>
      <c r="H137" s="281">
        <v>27</v>
      </c>
      <c r="I137" s="281">
        <v>41</v>
      </c>
      <c r="J137" s="281">
        <f t="shared" ref="J137" si="25">I137-H137+1</f>
        <v>15</v>
      </c>
    </row>
    <row r="138" spans="1:10" s="289" customFormat="1" ht="15.95" customHeight="1">
      <c r="A138" s="97" t="s">
        <v>232</v>
      </c>
      <c r="B138" s="46" t="s">
        <v>252</v>
      </c>
      <c r="C138" s="47"/>
      <c r="D138" s="46" t="s">
        <v>491</v>
      </c>
      <c r="E138" s="48" t="s">
        <v>474</v>
      </c>
      <c r="F138" s="47">
        <v>6</v>
      </c>
      <c r="G138" s="49">
        <v>7</v>
      </c>
      <c r="H138" s="47">
        <v>6</v>
      </c>
      <c r="I138" s="47">
        <v>23</v>
      </c>
      <c r="J138" s="47">
        <f t="shared" si="19"/>
        <v>18</v>
      </c>
    </row>
    <row r="139" spans="1:10" s="289" customFormat="1" ht="15.95" customHeight="1">
      <c r="A139" s="97" t="s">
        <v>232</v>
      </c>
      <c r="B139" s="46" t="s">
        <v>249</v>
      </c>
      <c r="C139" s="47"/>
      <c r="D139" s="46" t="s">
        <v>492</v>
      </c>
      <c r="E139" s="48" t="s">
        <v>474</v>
      </c>
      <c r="F139" s="47">
        <v>7</v>
      </c>
      <c r="G139" s="49">
        <v>2</v>
      </c>
      <c r="H139" s="47">
        <v>6</v>
      </c>
      <c r="I139" s="47">
        <v>23</v>
      </c>
      <c r="J139" s="47">
        <f t="shared" si="19"/>
        <v>18</v>
      </c>
    </row>
    <row r="140" spans="1:10" s="289" customFormat="1" ht="15.95" customHeight="1">
      <c r="A140" s="97" t="s">
        <v>232</v>
      </c>
      <c r="B140" s="46" t="s">
        <v>257</v>
      </c>
      <c r="C140" s="47"/>
      <c r="D140" s="46" t="s">
        <v>493</v>
      </c>
      <c r="E140" s="48" t="s">
        <v>474</v>
      </c>
      <c r="F140" s="47">
        <v>7</v>
      </c>
      <c r="G140" s="49">
        <v>6</v>
      </c>
      <c r="H140" s="47">
        <v>6</v>
      </c>
      <c r="I140" s="47">
        <v>23</v>
      </c>
      <c r="J140" s="47">
        <f t="shared" si="19"/>
        <v>18</v>
      </c>
    </row>
    <row r="141" spans="1:10" s="27" customFormat="1" hidden="1">
      <c r="A141" s="7" t="s">
        <v>142</v>
      </c>
      <c r="B141" s="8" t="s">
        <v>155</v>
      </c>
      <c r="C141" s="9">
        <v>1</v>
      </c>
      <c r="D141" s="8" t="s">
        <v>11</v>
      </c>
      <c r="E141" s="36" t="s">
        <v>118</v>
      </c>
      <c r="F141" s="11">
        <v>2</v>
      </c>
      <c r="G141" s="11" t="s">
        <v>72</v>
      </c>
      <c r="H141" s="9">
        <v>1</v>
      </c>
      <c r="I141" s="9">
        <v>15</v>
      </c>
      <c r="J141" s="9">
        <f t="shared" si="19"/>
        <v>15</v>
      </c>
    </row>
    <row r="142" spans="1:10" s="27" customFormat="1" hidden="1">
      <c r="A142" s="7" t="s">
        <v>142</v>
      </c>
      <c r="B142" s="8" t="s">
        <v>155</v>
      </c>
      <c r="C142" s="9">
        <v>1</v>
      </c>
      <c r="D142" s="8" t="s">
        <v>488</v>
      </c>
      <c r="E142" s="36" t="s">
        <v>472</v>
      </c>
      <c r="F142" s="11">
        <v>2</v>
      </c>
      <c r="G142" s="11" t="s">
        <v>74</v>
      </c>
      <c r="H142" s="9">
        <v>1</v>
      </c>
      <c r="I142" s="9">
        <v>15</v>
      </c>
      <c r="J142" s="9">
        <f t="shared" si="19"/>
        <v>15</v>
      </c>
    </row>
    <row r="143" spans="1:10" s="27" customFormat="1" hidden="1">
      <c r="A143" s="97" t="s">
        <v>142</v>
      </c>
      <c r="B143" s="8" t="s">
        <v>173</v>
      </c>
      <c r="C143" s="9">
        <v>1</v>
      </c>
      <c r="D143" s="8" t="s">
        <v>141</v>
      </c>
      <c r="E143" s="14" t="s">
        <v>114</v>
      </c>
      <c r="F143" s="24">
        <v>3</v>
      </c>
      <c r="G143" s="11" t="s">
        <v>75</v>
      </c>
      <c r="H143" s="9">
        <v>1</v>
      </c>
      <c r="I143" s="9">
        <v>10</v>
      </c>
      <c r="J143" s="9">
        <f t="shared" si="15"/>
        <v>10</v>
      </c>
    </row>
    <row r="144" spans="1:10" s="27" customFormat="1" hidden="1">
      <c r="A144" s="97" t="s">
        <v>142</v>
      </c>
      <c r="B144" s="8" t="s">
        <v>173</v>
      </c>
      <c r="C144" s="9">
        <v>1</v>
      </c>
      <c r="D144" s="8" t="s">
        <v>49</v>
      </c>
      <c r="E144" s="14" t="s">
        <v>97</v>
      </c>
      <c r="F144" s="24">
        <v>3</v>
      </c>
      <c r="G144" s="11" t="s">
        <v>83</v>
      </c>
      <c r="H144" s="9">
        <v>1</v>
      </c>
      <c r="I144" s="9">
        <v>10</v>
      </c>
      <c r="J144" s="9">
        <f>I144-H144+1</f>
        <v>10</v>
      </c>
    </row>
    <row r="145" spans="1:10" s="27" customFormat="1" hidden="1">
      <c r="A145" s="97" t="s">
        <v>142</v>
      </c>
      <c r="B145" s="8" t="s">
        <v>173</v>
      </c>
      <c r="C145" s="9">
        <v>1</v>
      </c>
      <c r="D145" s="8" t="s">
        <v>11</v>
      </c>
      <c r="E145" s="36" t="s">
        <v>118</v>
      </c>
      <c r="F145" s="11">
        <v>4</v>
      </c>
      <c r="G145" s="11" t="s">
        <v>72</v>
      </c>
      <c r="H145" s="9">
        <v>1</v>
      </c>
      <c r="I145" s="9">
        <v>15</v>
      </c>
      <c r="J145" s="9">
        <f>I145-H145+1</f>
        <v>15</v>
      </c>
    </row>
    <row r="146" spans="1:10" s="27" customFormat="1" hidden="1">
      <c r="A146" s="97" t="s">
        <v>142</v>
      </c>
      <c r="B146" s="8" t="s">
        <v>173</v>
      </c>
      <c r="C146" s="9">
        <v>1</v>
      </c>
      <c r="D146" s="8" t="s">
        <v>488</v>
      </c>
      <c r="E146" s="36" t="s">
        <v>472</v>
      </c>
      <c r="F146" s="11">
        <v>4</v>
      </c>
      <c r="G146" s="11" t="s">
        <v>74</v>
      </c>
      <c r="H146" s="9">
        <v>1</v>
      </c>
      <c r="I146" s="9">
        <v>15</v>
      </c>
      <c r="J146" s="9">
        <f>I146-H146+1</f>
        <v>15</v>
      </c>
    </row>
    <row r="147" spans="1:10" s="27" customFormat="1" hidden="1">
      <c r="A147" s="97" t="s">
        <v>142</v>
      </c>
      <c r="B147" s="8" t="s">
        <v>157</v>
      </c>
      <c r="C147" s="9">
        <v>1</v>
      </c>
      <c r="D147" s="8" t="s">
        <v>141</v>
      </c>
      <c r="E147" s="14" t="s">
        <v>114</v>
      </c>
      <c r="F147" s="24">
        <v>5</v>
      </c>
      <c r="G147" s="11" t="s">
        <v>75</v>
      </c>
      <c r="H147" s="9">
        <v>1</v>
      </c>
      <c r="I147" s="9">
        <v>10</v>
      </c>
      <c r="J147" s="9">
        <f t="shared" si="15"/>
        <v>10</v>
      </c>
    </row>
    <row r="148" spans="1:10" s="27" customFormat="1" hidden="1">
      <c r="A148" s="97" t="s">
        <v>142</v>
      </c>
      <c r="B148" s="8" t="s">
        <v>157</v>
      </c>
      <c r="C148" s="9">
        <v>1</v>
      </c>
      <c r="D148" s="8" t="s">
        <v>49</v>
      </c>
      <c r="E148" s="14" t="s">
        <v>97</v>
      </c>
      <c r="F148" s="24">
        <v>5</v>
      </c>
      <c r="G148" s="11" t="s">
        <v>83</v>
      </c>
      <c r="H148" s="9">
        <v>1</v>
      </c>
      <c r="I148" s="9">
        <v>10</v>
      </c>
      <c r="J148" s="9">
        <f t="shared" si="15"/>
        <v>10</v>
      </c>
    </row>
    <row r="149" spans="1:10" s="283" customFormat="1" ht="15.95" customHeight="1">
      <c r="A149" s="291" t="s">
        <v>232</v>
      </c>
      <c r="B149" s="89" t="s">
        <v>253</v>
      </c>
      <c r="C149" s="281"/>
      <c r="D149" s="89" t="s">
        <v>493</v>
      </c>
      <c r="E149" s="282" t="s">
        <v>474</v>
      </c>
      <c r="F149" s="281">
        <v>7</v>
      </c>
      <c r="G149" s="87" t="s">
        <v>192</v>
      </c>
      <c r="H149" s="281">
        <v>27</v>
      </c>
      <c r="I149" s="281">
        <v>41</v>
      </c>
      <c r="J149" s="281">
        <f t="shared" si="15"/>
        <v>15</v>
      </c>
    </row>
    <row r="150" spans="1:10" s="289" customFormat="1" ht="15.95" customHeight="1">
      <c r="A150" s="97"/>
      <c r="B150" s="46"/>
      <c r="C150" s="47"/>
      <c r="D150" s="46"/>
      <c r="E150" s="48"/>
      <c r="F150" s="47"/>
      <c r="G150" s="49"/>
      <c r="H150" s="47"/>
      <c r="I150" s="47"/>
      <c r="J150" s="47"/>
    </row>
    <row r="151" spans="1:10" s="40" customFormat="1">
      <c r="A151" s="95" t="s">
        <v>142</v>
      </c>
      <c r="B151" s="38" t="s">
        <v>174</v>
      </c>
      <c r="C151" s="39">
        <v>1</v>
      </c>
      <c r="D151" s="38" t="s">
        <v>137</v>
      </c>
      <c r="E151" s="95" t="s">
        <v>138</v>
      </c>
      <c r="F151" s="41">
        <v>3</v>
      </c>
      <c r="G151" s="41" t="s">
        <v>192</v>
      </c>
      <c r="H151" s="39">
        <v>23</v>
      </c>
      <c r="I151" s="39">
        <v>37</v>
      </c>
      <c r="J151" s="39">
        <f t="shared" si="15"/>
        <v>15</v>
      </c>
    </row>
    <row r="152" spans="1:10" s="40" customFormat="1">
      <c r="A152" s="287" t="s">
        <v>142</v>
      </c>
      <c r="B152" s="38" t="s">
        <v>254</v>
      </c>
      <c r="C152" s="39">
        <v>1</v>
      </c>
      <c r="D152" s="38" t="s">
        <v>137</v>
      </c>
      <c r="E152" s="95" t="s">
        <v>138</v>
      </c>
      <c r="F152" s="41">
        <v>6</v>
      </c>
      <c r="G152" s="41" t="s">
        <v>125</v>
      </c>
      <c r="H152" s="39">
        <v>6</v>
      </c>
      <c r="I152" s="39">
        <v>23</v>
      </c>
      <c r="J152" s="39">
        <f t="shared" si="15"/>
        <v>18</v>
      </c>
    </row>
    <row r="153" spans="1:10" s="282" customFormat="1" hidden="1">
      <c r="A153" s="88" t="s">
        <v>234</v>
      </c>
      <c r="B153" s="89" t="s">
        <v>154</v>
      </c>
      <c r="C153" s="281">
        <v>1</v>
      </c>
      <c r="D153" s="89" t="s">
        <v>488</v>
      </c>
      <c r="E153" s="284" t="s">
        <v>472</v>
      </c>
      <c r="F153" s="87">
        <v>2</v>
      </c>
      <c r="G153" s="87" t="s">
        <v>72</v>
      </c>
      <c r="H153" s="281">
        <v>1</v>
      </c>
      <c r="I153" s="281">
        <v>15</v>
      </c>
      <c r="J153" s="281">
        <f t="shared" si="15"/>
        <v>15</v>
      </c>
    </row>
    <row r="154" spans="1:10" s="282" customFormat="1" hidden="1">
      <c r="A154" s="88" t="s">
        <v>234</v>
      </c>
      <c r="B154" s="89" t="s">
        <v>154</v>
      </c>
      <c r="C154" s="281">
        <v>1</v>
      </c>
      <c r="D154" s="89" t="s">
        <v>11</v>
      </c>
      <c r="E154" s="284" t="s">
        <v>118</v>
      </c>
      <c r="F154" s="87">
        <v>2</v>
      </c>
      <c r="G154" s="87" t="s">
        <v>74</v>
      </c>
      <c r="H154" s="281">
        <v>1</v>
      </c>
      <c r="I154" s="281">
        <v>15</v>
      </c>
      <c r="J154" s="281">
        <f t="shared" si="15"/>
        <v>15</v>
      </c>
    </row>
    <row r="155" spans="1:10" s="282" customFormat="1">
      <c r="A155" s="291" t="s">
        <v>142</v>
      </c>
      <c r="B155" s="89" t="s">
        <v>540</v>
      </c>
      <c r="C155" s="281">
        <v>1</v>
      </c>
      <c r="D155" s="89" t="s">
        <v>489</v>
      </c>
      <c r="E155" s="282" t="s">
        <v>468</v>
      </c>
      <c r="F155" s="87">
        <v>5</v>
      </c>
      <c r="G155" s="87" t="s">
        <v>537</v>
      </c>
      <c r="H155" s="281">
        <v>27</v>
      </c>
      <c r="I155" s="281">
        <v>36</v>
      </c>
      <c r="J155" s="281">
        <f t="shared" ref="J155" si="26">I155-H155+1</f>
        <v>10</v>
      </c>
    </row>
    <row r="156" spans="1:10" s="282" customFormat="1">
      <c r="A156" s="291" t="s">
        <v>142</v>
      </c>
      <c r="B156" s="89" t="s">
        <v>536</v>
      </c>
      <c r="C156" s="281">
        <v>1</v>
      </c>
      <c r="D156" s="89" t="s">
        <v>489</v>
      </c>
      <c r="E156" s="282" t="s">
        <v>468</v>
      </c>
      <c r="F156" s="87">
        <v>6</v>
      </c>
      <c r="G156" s="87" t="s">
        <v>537</v>
      </c>
      <c r="H156" s="281">
        <v>27</v>
      </c>
      <c r="I156" s="281">
        <v>41</v>
      </c>
      <c r="J156" s="281">
        <f t="shared" si="15"/>
        <v>15</v>
      </c>
    </row>
    <row r="157" spans="1:10" s="48" customFormat="1">
      <c r="A157" s="45" t="s">
        <v>234</v>
      </c>
      <c r="B157" s="46" t="s">
        <v>251</v>
      </c>
      <c r="C157" s="47">
        <v>1</v>
      </c>
      <c r="D157" s="46" t="s">
        <v>494</v>
      </c>
      <c r="E157" s="48" t="s">
        <v>468</v>
      </c>
      <c r="F157" s="49">
        <v>3</v>
      </c>
      <c r="G157" s="49" t="s">
        <v>192</v>
      </c>
      <c r="H157" s="47">
        <v>6</v>
      </c>
      <c r="I157" s="47">
        <v>23</v>
      </c>
      <c r="J157" s="47">
        <f t="shared" si="15"/>
        <v>18</v>
      </c>
    </row>
    <row r="158" spans="1:10" s="48" customFormat="1">
      <c r="A158" s="45" t="s">
        <v>234</v>
      </c>
      <c r="B158" s="46" t="s">
        <v>486</v>
      </c>
      <c r="C158" s="47">
        <v>1</v>
      </c>
      <c r="D158" s="46" t="s">
        <v>13</v>
      </c>
      <c r="E158" s="91" t="s">
        <v>114</v>
      </c>
      <c r="F158" s="49">
        <v>3</v>
      </c>
      <c r="G158" s="49" t="s">
        <v>140</v>
      </c>
      <c r="H158" s="47">
        <v>5</v>
      </c>
      <c r="I158" s="47">
        <v>14</v>
      </c>
      <c r="J158" s="47">
        <f t="shared" si="15"/>
        <v>10</v>
      </c>
    </row>
    <row r="159" spans="1:10" s="48" customFormat="1">
      <c r="A159" s="45" t="s">
        <v>234</v>
      </c>
      <c r="B159" s="46" t="s">
        <v>250</v>
      </c>
      <c r="C159" s="47">
        <v>1</v>
      </c>
      <c r="D159" s="46" t="s">
        <v>137</v>
      </c>
      <c r="E159" s="45" t="s">
        <v>138</v>
      </c>
      <c r="F159" s="49">
        <v>4</v>
      </c>
      <c r="G159" s="49" t="s">
        <v>125</v>
      </c>
      <c r="H159" s="47">
        <v>6</v>
      </c>
      <c r="I159" s="47">
        <v>23</v>
      </c>
      <c r="J159" s="47">
        <f t="shared" si="15"/>
        <v>18</v>
      </c>
    </row>
    <row r="160" spans="1:10" s="48" customFormat="1">
      <c r="A160" s="45" t="s">
        <v>234</v>
      </c>
      <c r="B160" s="46" t="s">
        <v>251</v>
      </c>
      <c r="C160" s="47">
        <v>1</v>
      </c>
      <c r="D160" s="46" t="s">
        <v>46</v>
      </c>
      <c r="E160" s="48" t="s">
        <v>260</v>
      </c>
      <c r="F160" s="49">
        <v>5</v>
      </c>
      <c r="G160" s="49" t="s">
        <v>73</v>
      </c>
      <c r="H160" s="47">
        <v>6</v>
      </c>
      <c r="I160" s="47">
        <v>23</v>
      </c>
      <c r="J160" s="47">
        <f t="shared" si="15"/>
        <v>18</v>
      </c>
    </row>
    <row r="161" spans="1:11" s="48" customFormat="1">
      <c r="A161" s="45" t="s">
        <v>234</v>
      </c>
      <c r="B161" s="46" t="s">
        <v>251</v>
      </c>
      <c r="C161" s="47">
        <v>1</v>
      </c>
      <c r="D161" s="46" t="s">
        <v>137</v>
      </c>
      <c r="E161" s="45" t="s">
        <v>138</v>
      </c>
      <c r="F161" s="49">
        <v>5</v>
      </c>
      <c r="G161" s="49" t="s">
        <v>125</v>
      </c>
      <c r="H161" s="47">
        <v>6</v>
      </c>
      <c r="I161" s="47">
        <v>23</v>
      </c>
      <c r="J161" s="47">
        <f t="shared" si="15"/>
        <v>18</v>
      </c>
    </row>
    <row r="162" spans="1:11" s="48" customFormat="1" hidden="1">
      <c r="A162" s="45" t="s">
        <v>234</v>
      </c>
      <c r="B162" s="46" t="s">
        <v>147</v>
      </c>
      <c r="C162" s="47">
        <v>1</v>
      </c>
      <c r="D162" s="46" t="s">
        <v>11</v>
      </c>
      <c r="E162" s="91" t="s">
        <v>118</v>
      </c>
      <c r="F162" s="49">
        <v>5</v>
      </c>
      <c r="G162" s="49" t="s">
        <v>102</v>
      </c>
      <c r="H162" s="47">
        <v>2</v>
      </c>
      <c r="I162" s="47">
        <v>16</v>
      </c>
      <c r="J162" s="47">
        <f t="shared" si="15"/>
        <v>15</v>
      </c>
    </row>
    <row r="163" spans="1:11" s="48" customFormat="1">
      <c r="A163" s="45" t="s">
        <v>234</v>
      </c>
      <c r="B163" s="46" t="s">
        <v>495</v>
      </c>
      <c r="C163" s="47">
        <v>1</v>
      </c>
      <c r="D163" s="46" t="s">
        <v>11</v>
      </c>
      <c r="E163" s="91" t="s">
        <v>344</v>
      </c>
      <c r="F163" s="49">
        <v>5</v>
      </c>
      <c r="G163" s="49" t="s">
        <v>347</v>
      </c>
      <c r="H163" s="47">
        <v>5</v>
      </c>
      <c r="I163" s="47">
        <v>14</v>
      </c>
      <c r="J163" s="47">
        <f>I163-H163+1</f>
        <v>10</v>
      </c>
      <c r="K163" s="105"/>
    </row>
    <row r="164" spans="1:11" s="40" customFormat="1">
      <c r="A164" s="95" t="s">
        <v>263</v>
      </c>
      <c r="B164" s="38" t="s">
        <v>253</v>
      </c>
      <c r="C164" s="39">
        <v>1</v>
      </c>
      <c r="D164" s="38" t="s">
        <v>481</v>
      </c>
      <c r="E164" s="40" t="s">
        <v>470</v>
      </c>
      <c r="F164" s="41">
        <v>2</v>
      </c>
      <c r="G164" s="41" t="s">
        <v>75</v>
      </c>
      <c r="H164" s="39">
        <v>6</v>
      </c>
      <c r="I164" s="39">
        <v>23</v>
      </c>
      <c r="J164" s="39">
        <f>I164-H164+1</f>
        <v>18</v>
      </c>
    </row>
    <row r="165" spans="1:11" s="40" customFormat="1">
      <c r="A165" s="95" t="s">
        <v>263</v>
      </c>
      <c r="B165" s="38" t="s">
        <v>253</v>
      </c>
      <c r="C165" s="39">
        <v>1</v>
      </c>
      <c r="D165" s="38" t="s">
        <v>496</v>
      </c>
      <c r="E165" s="40" t="s">
        <v>468</v>
      </c>
      <c r="F165" s="41">
        <v>2</v>
      </c>
      <c r="G165" s="41" t="s">
        <v>83</v>
      </c>
      <c r="H165" s="39">
        <v>6</v>
      </c>
      <c r="I165" s="39">
        <v>23</v>
      </c>
      <c r="J165" s="39">
        <f>I165-H165+1</f>
        <v>18</v>
      </c>
    </row>
    <row r="166" spans="1:11" s="40" customFormat="1">
      <c r="A166" s="95" t="s">
        <v>263</v>
      </c>
      <c r="B166" s="38" t="s">
        <v>287</v>
      </c>
      <c r="C166" s="39"/>
      <c r="D166" s="38" t="s">
        <v>497</v>
      </c>
      <c r="E166" s="40" t="s">
        <v>474</v>
      </c>
      <c r="F166" s="41">
        <v>3</v>
      </c>
      <c r="G166" s="41">
        <v>6</v>
      </c>
      <c r="H166" s="39">
        <v>6</v>
      </c>
      <c r="I166" s="39">
        <v>23</v>
      </c>
      <c r="J166" s="39">
        <f>I166-H166+1</f>
        <v>18</v>
      </c>
    </row>
    <row r="167" spans="1:11" s="292" customFormat="1">
      <c r="A167" s="95" t="s">
        <v>263</v>
      </c>
      <c r="B167" s="38" t="s">
        <v>253</v>
      </c>
      <c r="C167" s="39">
        <v>1</v>
      </c>
      <c r="D167" s="38" t="s">
        <v>26</v>
      </c>
      <c r="E167" s="95" t="s">
        <v>138</v>
      </c>
      <c r="F167" s="41">
        <v>5</v>
      </c>
      <c r="G167" s="41" t="s">
        <v>82</v>
      </c>
      <c r="H167" s="39">
        <v>6</v>
      </c>
      <c r="I167" s="39">
        <v>23</v>
      </c>
      <c r="J167" s="39">
        <f t="shared" ref="J167:J173" si="27">I167-H167+1</f>
        <v>18</v>
      </c>
    </row>
    <row r="168" spans="1:11" s="40" customFormat="1">
      <c r="A168" s="95" t="s">
        <v>263</v>
      </c>
      <c r="B168" s="38" t="s">
        <v>253</v>
      </c>
      <c r="C168" s="39">
        <v>1</v>
      </c>
      <c r="D168" s="38" t="s">
        <v>46</v>
      </c>
      <c r="E168" s="40" t="s">
        <v>260</v>
      </c>
      <c r="F168" s="41">
        <v>5</v>
      </c>
      <c r="G168" s="41" t="s">
        <v>74</v>
      </c>
      <c r="H168" s="39">
        <v>6</v>
      </c>
      <c r="I168" s="39">
        <v>23</v>
      </c>
      <c r="J168" s="39">
        <f t="shared" si="27"/>
        <v>18</v>
      </c>
    </row>
    <row r="169" spans="1:11" s="40" customFormat="1">
      <c r="A169" s="95" t="s">
        <v>263</v>
      </c>
      <c r="B169" s="38" t="s">
        <v>254</v>
      </c>
      <c r="C169" s="39">
        <v>1</v>
      </c>
      <c r="D169" s="38" t="s">
        <v>469</v>
      </c>
      <c r="E169" s="40" t="s">
        <v>470</v>
      </c>
      <c r="F169" s="41">
        <v>4</v>
      </c>
      <c r="G169" s="41" t="s">
        <v>83</v>
      </c>
      <c r="H169" s="39">
        <v>6</v>
      </c>
      <c r="I169" s="39">
        <v>23</v>
      </c>
      <c r="J169" s="39">
        <f t="shared" si="27"/>
        <v>18</v>
      </c>
    </row>
    <row r="170" spans="1:11" s="48" customFormat="1">
      <c r="A170" s="45" t="s">
        <v>264</v>
      </c>
      <c r="B170" s="46" t="s">
        <v>253</v>
      </c>
      <c r="C170" s="47">
        <v>1</v>
      </c>
      <c r="D170" s="46" t="s">
        <v>496</v>
      </c>
      <c r="E170" s="48" t="s">
        <v>468</v>
      </c>
      <c r="F170" s="49">
        <v>2</v>
      </c>
      <c r="G170" s="49" t="s">
        <v>75</v>
      </c>
      <c r="H170" s="47">
        <v>6</v>
      </c>
      <c r="I170" s="47">
        <v>23</v>
      </c>
      <c r="J170" s="47">
        <f t="shared" si="27"/>
        <v>18</v>
      </c>
    </row>
    <row r="171" spans="1:11" s="48" customFormat="1">
      <c r="A171" s="45" t="s">
        <v>264</v>
      </c>
      <c r="B171" s="46" t="s">
        <v>253</v>
      </c>
      <c r="C171" s="47">
        <v>1</v>
      </c>
      <c r="D171" s="46" t="s">
        <v>481</v>
      </c>
      <c r="E171" s="48" t="s">
        <v>470</v>
      </c>
      <c r="F171" s="49">
        <v>2</v>
      </c>
      <c r="G171" s="49" t="s">
        <v>83</v>
      </c>
      <c r="H171" s="47">
        <v>6</v>
      </c>
      <c r="I171" s="47">
        <v>23</v>
      </c>
      <c r="J171" s="47">
        <f t="shared" si="27"/>
        <v>18</v>
      </c>
    </row>
    <row r="172" spans="1:11" s="48" customFormat="1">
      <c r="A172" s="45" t="s">
        <v>264</v>
      </c>
      <c r="B172" s="46" t="s">
        <v>439</v>
      </c>
      <c r="C172" s="47">
        <v>1</v>
      </c>
      <c r="D172" s="46" t="s">
        <v>481</v>
      </c>
      <c r="E172" s="48" t="s">
        <v>470</v>
      </c>
      <c r="F172" s="49">
        <v>3</v>
      </c>
      <c r="G172" s="49" t="s">
        <v>192</v>
      </c>
      <c r="H172" s="47">
        <v>28</v>
      </c>
      <c r="I172" s="47">
        <v>37</v>
      </c>
      <c r="J172" s="47">
        <f t="shared" ref="J172" si="28">I172-H172+1</f>
        <v>10</v>
      </c>
    </row>
    <row r="173" spans="1:11" s="48" customFormat="1">
      <c r="A173" s="45" t="s">
        <v>264</v>
      </c>
      <c r="B173" s="46" t="s">
        <v>256</v>
      </c>
      <c r="C173" s="47">
        <v>1</v>
      </c>
      <c r="D173" s="46" t="s">
        <v>46</v>
      </c>
      <c r="E173" s="48" t="s">
        <v>260</v>
      </c>
      <c r="F173" s="49">
        <v>5</v>
      </c>
      <c r="G173" s="49" t="s">
        <v>72</v>
      </c>
      <c r="H173" s="47">
        <v>6</v>
      </c>
      <c r="I173" s="47">
        <v>23</v>
      </c>
      <c r="J173" s="47">
        <f t="shared" si="27"/>
        <v>18</v>
      </c>
    </row>
    <row r="174" spans="1:11" s="40" customFormat="1">
      <c r="A174" s="95" t="s">
        <v>292</v>
      </c>
      <c r="B174" s="40" t="s">
        <v>191</v>
      </c>
      <c r="C174" s="39">
        <v>1</v>
      </c>
      <c r="D174" s="38"/>
      <c r="F174" s="41">
        <v>2</v>
      </c>
      <c r="G174" s="41" t="s">
        <v>192</v>
      </c>
      <c r="H174" s="39">
        <v>1</v>
      </c>
      <c r="I174" s="39">
        <v>15</v>
      </c>
      <c r="J174" s="39">
        <f t="shared" si="15"/>
        <v>15</v>
      </c>
    </row>
    <row r="175" spans="1:11" s="40" customFormat="1">
      <c r="A175" s="95" t="s">
        <v>292</v>
      </c>
      <c r="B175" s="38" t="s">
        <v>287</v>
      </c>
      <c r="C175" s="39">
        <v>1</v>
      </c>
      <c r="D175" s="38" t="s">
        <v>49</v>
      </c>
      <c r="E175" s="40" t="s">
        <v>55</v>
      </c>
      <c r="F175" s="41">
        <v>2</v>
      </c>
      <c r="G175" s="41" t="s">
        <v>259</v>
      </c>
      <c r="H175" s="39">
        <v>5</v>
      </c>
      <c r="I175" s="39">
        <v>23</v>
      </c>
      <c r="J175" s="39">
        <f>I175-H175+1</f>
        <v>19</v>
      </c>
    </row>
    <row r="176" spans="1:11" s="40" customFormat="1">
      <c r="A176" s="95" t="s">
        <v>292</v>
      </c>
      <c r="B176" s="40" t="s">
        <v>191</v>
      </c>
      <c r="C176" s="39">
        <v>1</v>
      </c>
      <c r="D176" s="38"/>
      <c r="F176" s="41">
        <v>3</v>
      </c>
      <c r="G176" s="41" t="s">
        <v>192</v>
      </c>
      <c r="H176" s="39">
        <v>1</v>
      </c>
      <c r="I176" s="39">
        <v>15</v>
      </c>
      <c r="J176" s="39">
        <f t="shared" ref="J176:J180" si="29">I176-H176+1</f>
        <v>15</v>
      </c>
    </row>
    <row r="177" spans="1:10" s="40" customFormat="1">
      <c r="A177" s="95" t="s">
        <v>292</v>
      </c>
      <c r="B177" s="38" t="s">
        <v>287</v>
      </c>
      <c r="C177" s="39">
        <v>1</v>
      </c>
      <c r="D177" s="38"/>
      <c r="F177" s="41">
        <v>3</v>
      </c>
      <c r="G177" s="41" t="s">
        <v>195</v>
      </c>
      <c r="H177" s="39">
        <v>5</v>
      </c>
      <c r="I177" s="39">
        <v>23</v>
      </c>
      <c r="J177" s="39">
        <f>I177-H177+1</f>
        <v>19</v>
      </c>
    </row>
    <row r="178" spans="1:10" s="40" customFormat="1">
      <c r="A178" s="95" t="s">
        <v>292</v>
      </c>
      <c r="B178" s="38" t="s">
        <v>287</v>
      </c>
      <c r="C178" s="39">
        <v>1</v>
      </c>
      <c r="D178" s="38"/>
      <c r="F178" s="41">
        <v>4</v>
      </c>
      <c r="G178" s="41" t="s">
        <v>192</v>
      </c>
      <c r="H178" s="39">
        <v>5</v>
      </c>
      <c r="I178" s="39">
        <v>23</v>
      </c>
      <c r="J178" s="39">
        <f>I178-H178+1</f>
        <v>19</v>
      </c>
    </row>
    <row r="179" spans="1:10" s="40" customFormat="1">
      <c r="A179" s="95" t="s">
        <v>292</v>
      </c>
      <c r="B179" s="38" t="s">
        <v>498</v>
      </c>
      <c r="C179" s="39">
        <v>1</v>
      </c>
      <c r="D179" s="38"/>
      <c r="F179" s="41">
        <v>4</v>
      </c>
      <c r="G179" s="41" t="s">
        <v>195</v>
      </c>
      <c r="H179" s="39">
        <v>1</v>
      </c>
      <c r="I179" s="39">
        <v>15</v>
      </c>
      <c r="J179" s="39">
        <f t="shared" ref="J179" si="30">I179-H179+1</f>
        <v>15</v>
      </c>
    </row>
    <row r="180" spans="1:10" s="40" customFormat="1">
      <c r="A180" s="95" t="s">
        <v>292</v>
      </c>
      <c r="B180" s="40" t="s">
        <v>191</v>
      </c>
      <c r="C180" s="39">
        <v>1</v>
      </c>
      <c r="D180" s="38"/>
      <c r="F180" s="41">
        <v>5</v>
      </c>
      <c r="G180" s="41" t="s">
        <v>192</v>
      </c>
      <c r="H180" s="39">
        <v>1</v>
      </c>
      <c r="I180" s="39">
        <v>15</v>
      </c>
      <c r="J180" s="39">
        <f t="shared" si="29"/>
        <v>15</v>
      </c>
    </row>
    <row r="181" spans="1:10" s="40" customFormat="1">
      <c r="A181" s="95" t="s">
        <v>292</v>
      </c>
      <c r="B181" s="38" t="s">
        <v>287</v>
      </c>
      <c r="C181" s="39">
        <v>1</v>
      </c>
      <c r="D181" s="38"/>
      <c r="F181" s="41">
        <v>5</v>
      </c>
      <c r="G181" s="41" t="s">
        <v>195</v>
      </c>
      <c r="H181" s="39">
        <v>5</v>
      </c>
      <c r="I181" s="39">
        <v>23</v>
      </c>
      <c r="J181" s="39">
        <f>I181-H181+1</f>
        <v>19</v>
      </c>
    </row>
    <row r="182" spans="1:10" s="40" customFormat="1">
      <c r="A182" s="95" t="s">
        <v>292</v>
      </c>
      <c r="B182" s="40" t="s">
        <v>191</v>
      </c>
      <c r="C182" s="39">
        <v>1</v>
      </c>
      <c r="D182" s="38"/>
      <c r="F182" s="41">
        <v>6</v>
      </c>
      <c r="G182" s="41" t="s">
        <v>192</v>
      </c>
      <c r="H182" s="39">
        <v>1</v>
      </c>
      <c r="I182" s="39">
        <v>15</v>
      </c>
      <c r="J182" s="39">
        <f t="shared" ref="J182:J185" si="31">I182-H182+1</f>
        <v>15</v>
      </c>
    </row>
    <row r="183" spans="1:10" s="40" customFormat="1">
      <c r="A183" s="95" t="s">
        <v>292</v>
      </c>
      <c r="B183" s="38" t="s">
        <v>287</v>
      </c>
      <c r="C183" s="39">
        <v>1</v>
      </c>
      <c r="D183" s="38" t="s">
        <v>46</v>
      </c>
      <c r="E183" s="40" t="s">
        <v>288</v>
      </c>
      <c r="F183" s="41">
        <v>7</v>
      </c>
      <c r="G183" s="41" t="s">
        <v>75</v>
      </c>
      <c r="H183" s="39">
        <v>5</v>
      </c>
      <c r="I183" s="39">
        <v>23</v>
      </c>
      <c r="J183" s="39">
        <f t="shared" si="31"/>
        <v>19</v>
      </c>
    </row>
    <row r="184" spans="1:10" s="40" customFormat="1">
      <c r="A184" s="95" t="s">
        <v>292</v>
      </c>
      <c r="B184" s="38" t="s">
        <v>287</v>
      </c>
      <c r="C184" s="39">
        <v>1</v>
      </c>
      <c r="D184" s="38" t="s">
        <v>30</v>
      </c>
      <c r="E184" s="40" t="s">
        <v>260</v>
      </c>
      <c r="F184" s="41">
        <v>6</v>
      </c>
      <c r="G184" s="41" t="s">
        <v>261</v>
      </c>
      <c r="H184" s="39">
        <v>5</v>
      </c>
      <c r="I184" s="39">
        <v>23</v>
      </c>
      <c r="J184" s="39">
        <f t="shared" si="31"/>
        <v>19</v>
      </c>
    </row>
    <row r="185" spans="1:10" s="40" customFormat="1">
      <c r="A185" s="95" t="s">
        <v>292</v>
      </c>
      <c r="B185" s="38" t="s">
        <v>287</v>
      </c>
      <c r="C185" s="39">
        <v>1</v>
      </c>
      <c r="D185" s="38" t="s">
        <v>46</v>
      </c>
      <c r="E185" s="40" t="s">
        <v>288</v>
      </c>
      <c r="F185" s="41">
        <v>7</v>
      </c>
      <c r="G185" s="41" t="s">
        <v>75</v>
      </c>
      <c r="H185" s="39">
        <v>5</v>
      </c>
      <c r="I185" s="39">
        <v>23</v>
      </c>
      <c r="J185" s="39">
        <f t="shared" si="31"/>
        <v>19</v>
      </c>
    </row>
    <row r="186" spans="1:10" s="27" customFormat="1" hidden="1">
      <c r="A186" s="97" t="s">
        <v>219</v>
      </c>
      <c r="B186" s="8" t="s">
        <v>191</v>
      </c>
      <c r="C186" s="9">
        <v>1</v>
      </c>
      <c r="D186" s="8" t="s">
        <v>38</v>
      </c>
      <c r="E186" s="14" t="s">
        <v>217</v>
      </c>
      <c r="F186" s="24">
        <v>4</v>
      </c>
      <c r="G186" s="11" t="s">
        <v>95</v>
      </c>
      <c r="H186" s="9">
        <v>1</v>
      </c>
      <c r="I186" s="9">
        <v>15</v>
      </c>
      <c r="J186" s="9">
        <f t="shared" si="15"/>
        <v>15</v>
      </c>
    </row>
    <row r="187" spans="1:10" s="27" customFormat="1" hidden="1">
      <c r="A187" s="97" t="s">
        <v>219</v>
      </c>
      <c r="B187" s="8" t="s">
        <v>191</v>
      </c>
      <c r="C187" s="9">
        <v>1</v>
      </c>
      <c r="D187" s="8" t="s">
        <v>38</v>
      </c>
      <c r="E187" s="14" t="s">
        <v>217</v>
      </c>
      <c r="F187" s="24">
        <v>6</v>
      </c>
      <c r="G187" s="11" t="s">
        <v>218</v>
      </c>
      <c r="H187" s="9">
        <v>1</v>
      </c>
      <c r="I187" s="9">
        <v>15</v>
      </c>
      <c r="J187" s="9">
        <f t="shared" ref="J187:J268" si="32">I187-H187+1</f>
        <v>15</v>
      </c>
    </row>
    <row r="188" spans="1:10" s="27" customFormat="1" hidden="1">
      <c r="A188" s="97" t="s">
        <v>219</v>
      </c>
      <c r="B188" s="8" t="s">
        <v>191</v>
      </c>
      <c r="C188" s="9">
        <v>1</v>
      </c>
      <c r="D188" s="8" t="s">
        <v>38</v>
      </c>
      <c r="E188" s="14" t="s">
        <v>217</v>
      </c>
      <c r="F188" s="24">
        <v>7</v>
      </c>
      <c r="G188" s="11" t="s">
        <v>95</v>
      </c>
      <c r="H188" s="9">
        <v>1</v>
      </c>
      <c r="I188" s="9">
        <v>15</v>
      </c>
      <c r="J188" s="9">
        <f t="shared" si="32"/>
        <v>15</v>
      </c>
    </row>
    <row r="189" spans="1:10" s="282" customFormat="1" hidden="1">
      <c r="A189" s="295" t="s">
        <v>228</v>
      </c>
      <c r="B189" s="89" t="s">
        <v>144</v>
      </c>
      <c r="C189" s="281">
        <v>1</v>
      </c>
      <c r="D189" s="89" t="s">
        <v>41</v>
      </c>
      <c r="E189" s="282" t="s">
        <v>117</v>
      </c>
      <c r="F189" s="281">
        <v>4</v>
      </c>
      <c r="G189" s="87" t="s">
        <v>75</v>
      </c>
      <c r="H189" s="281">
        <v>1</v>
      </c>
      <c r="I189" s="281">
        <v>15</v>
      </c>
      <c r="J189" s="281">
        <f t="shared" si="32"/>
        <v>15</v>
      </c>
    </row>
    <row r="190" spans="1:10" s="282" customFormat="1" hidden="1">
      <c r="A190" s="295" t="s">
        <v>228</v>
      </c>
      <c r="B190" s="89" t="s">
        <v>145</v>
      </c>
      <c r="C190" s="281">
        <v>1</v>
      </c>
      <c r="D190" s="89" t="s">
        <v>41</v>
      </c>
      <c r="E190" s="282" t="s">
        <v>117</v>
      </c>
      <c r="F190" s="281">
        <v>4</v>
      </c>
      <c r="G190" s="87" t="s">
        <v>83</v>
      </c>
      <c r="H190" s="281">
        <v>1</v>
      </c>
      <c r="I190" s="281">
        <v>15</v>
      </c>
      <c r="J190" s="281">
        <f t="shared" si="32"/>
        <v>15</v>
      </c>
    </row>
    <row r="191" spans="1:10" s="282" customFormat="1" hidden="1">
      <c r="A191" s="295" t="s">
        <v>228</v>
      </c>
      <c r="B191" s="89" t="s">
        <v>147</v>
      </c>
      <c r="C191" s="281">
        <v>1</v>
      </c>
      <c r="D191" s="285" t="s">
        <v>41</v>
      </c>
      <c r="E191" s="285" t="s">
        <v>9</v>
      </c>
      <c r="F191" s="87">
        <v>6</v>
      </c>
      <c r="G191" s="87" t="s">
        <v>294</v>
      </c>
      <c r="H191" s="281">
        <v>1</v>
      </c>
      <c r="I191" s="281">
        <v>10</v>
      </c>
      <c r="J191" s="281">
        <f t="shared" si="32"/>
        <v>10</v>
      </c>
    </row>
    <row r="192" spans="1:10" s="282" customFormat="1" hidden="1">
      <c r="A192" s="295" t="s">
        <v>228</v>
      </c>
      <c r="B192" s="89" t="s">
        <v>166</v>
      </c>
      <c r="C192" s="281">
        <v>1</v>
      </c>
      <c r="D192" s="89" t="s">
        <v>45</v>
      </c>
      <c r="E192" s="285" t="s">
        <v>167</v>
      </c>
      <c r="F192" s="281">
        <v>5</v>
      </c>
      <c r="G192" s="87" t="s">
        <v>139</v>
      </c>
      <c r="H192" s="281"/>
      <c r="I192" s="281"/>
      <c r="J192" s="281">
        <f t="shared" si="32"/>
        <v>1</v>
      </c>
    </row>
    <row r="193" spans="1:13" s="40" customFormat="1" hidden="1">
      <c r="A193" s="296" t="s">
        <v>226</v>
      </c>
      <c r="B193" s="38" t="s">
        <v>57</v>
      </c>
      <c r="C193" s="39">
        <v>1</v>
      </c>
      <c r="D193" s="297" t="s">
        <v>13</v>
      </c>
      <c r="E193" s="297" t="s">
        <v>116</v>
      </c>
      <c r="F193" s="41">
        <v>4</v>
      </c>
      <c r="G193" s="41" t="s">
        <v>75</v>
      </c>
      <c r="H193" s="39">
        <v>1</v>
      </c>
      <c r="I193" s="39">
        <v>15</v>
      </c>
      <c r="J193" s="39">
        <f t="shared" si="32"/>
        <v>15</v>
      </c>
    </row>
    <row r="194" spans="1:13" s="40" customFormat="1" hidden="1">
      <c r="A194" s="296" t="s">
        <v>226</v>
      </c>
      <c r="B194" s="38" t="s">
        <v>56</v>
      </c>
      <c r="C194" s="39">
        <v>1</v>
      </c>
      <c r="D194" s="38" t="s">
        <v>13</v>
      </c>
      <c r="E194" s="297" t="s">
        <v>116</v>
      </c>
      <c r="F194" s="41">
        <v>4</v>
      </c>
      <c r="G194" s="41" t="s">
        <v>83</v>
      </c>
      <c r="H194" s="39">
        <v>1</v>
      </c>
      <c r="I194" s="39">
        <v>15</v>
      </c>
      <c r="J194" s="39">
        <f t="shared" si="32"/>
        <v>15</v>
      </c>
    </row>
    <row r="195" spans="1:13" s="40" customFormat="1" hidden="1">
      <c r="A195" s="296" t="s">
        <v>226</v>
      </c>
      <c r="B195" s="38" t="s">
        <v>147</v>
      </c>
      <c r="C195" s="39">
        <v>1</v>
      </c>
      <c r="D195" s="297" t="s">
        <v>13</v>
      </c>
      <c r="E195" s="297" t="s">
        <v>116</v>
      </c>
      <c r="F195" s="41">
        <v>4</v>
      </c>
      <c r="G195" s="41" t="s">
        <v>139</v>
      </c>
      <c r="H195" s="39">
        <v>1</v>
      </c>
      <c r="I195" s="39">
        <v>15</v>
      </c>
      <c r="J195" s="39">
        <f t="shared" si="32"/>
        <v>15</v>
      </c>
    </row>
    <row r="196" spans="1:13" s="40" customFormat="1" hidden="1">
      <c r="A196" s="296" t="s">
        <v>226</v>
      </c>
      <c r="B196" s="38" t="s">
        <v>162</v>
      </c>
      <c r="C196" s="39">
        <v>1</v>
      </c>
      <c r="D196" s="38" t="s">
        <v>60</v>
      </c>
      <c r="E196" s="297" t="s">
        <v>116</v>
      </c>
      <c r="F196" s="41">
        <v>5</v>
      </c>
      <c r="G196" s="41" t="s">
        <v>193</v>
      </c>
      <c r="H196" s="39">
        <v>8</v>
      </c>
      <c r="I196" s="39">
        <v>15</v>
      </c>
      <c r="J196" s="39">
        <f t="shared" si="32"/>
        <v>8</v>
      </c>
    </row>
    <row r="197" spans="1:13" s="40" customFormat="1" hidden="1">
      <c r="A197" s="296" t="s">
        <v>226</v>
      </c>
      <c r="B197" s="38" t="s">
        <v>58</v>
      </c>
      <c r="C197" s="39">
        <v>1</v>
      </c>
      <c r="D197" s="38" t="s">
        <v>60</v>
      </c>
      <c r="E197" s="297" t="s">
        <v>116</v>
      </c>
      <c r="F197" s="41">
        <v>6</v>
      </c>
      <c r="G197" s="41" t="s">
        <v>83</v>
      </c>
      <c r="H197" s="39">
        <v>1</v>
      </c>
      <c r="I197" s="39">
        <v>15</v>
      </c>
      <c r="J197" s="39">
        <f t="shared" si="32"/>
        <v>15</v>
      </c>
    </row>
    <row r="198" spans="1:13" s="27" customFormat="1" hidden="1">
      <c r="A198" s="30" t="s">
        <v>227</v>
      </c>
      <c r="B198" s="8" t="s">
        <v>147</v>
      </c>
      <c r="C198" s="9">
        <v>1</v>
      </c>
      <c r="D198" s="10" t="s">
        <v>24</v>
      </c>
      <c r="E198" s="29" t="s">
        <v>117</v>
      </c>
      <c r="F198" s="11">
        <v>4</v>
      </c>
      <c r="G198" s="11" t="s">
        <v>140</v>
      </c>
      <c r="H198" s="9">
        <v>1</v>
      </c>
      <c r="I198" s="9">
        <v>10</v>
      </c>
      <c r="J198" s="9">
        <f t="shared" si="32"/>
        <v>10</v>
      </c>
    </row>
    <row r="199" spans="1:13" s="27" customFormat="1" hidden="1">
      <c r="A199" s="30" t="s">
        <v>227</v>
      </c>
      <c r="B199" s="8" t="s">
        <v>158</v>
      </c>
      <c r="C199" s="9">
        <v>1</v>
      </c>
      <c r="D199" s="10" t="s">
        <v>24</v>
      </c>
      <c r="E199" s="29" t="s">
        <v>117</v>
      </c>
      <c r="F199" s="11">
        <v>6</v>
      </c>
      <c r="G199" s="11" t="s">
        <v>75</v>
      </c>
      <c r="H199" s="9">
        <v>1</v>
      </c>
      <c r="I199" s="9">
        <v>15</v>
      </c>
      <c r="J199" s="9">
        <f t="shared" si="32"/>
        <v>15</v>
      </c>
    </row>
    <row r="200" spans="1:13" s="27" customFormat="1" hidden="1">
      <c r="A200" s="30" t="s">
        <v>227</v>
      </c>
      <c r="B200" s="8" t="s">
        <v>499</v>
      </c>
      <c r="C200" s="9">
        <v>1</v>
      </c>
      <c r="D200" s="10" t="s">
        <v>24</v>
      </c>
      <c r="E200" s="29" t="s">
        <v>117</v>
      </c>
      <c r="F200" s="11">
        <v>6</v>
      </c>
      <c r="G200" s="11" t="s">
        <v>83</v>
      </c>
      <c r="H200" s="9">
        <v>1</v>
      </c>
      <c r="I200" s="9">
        <v>15</v>
      </c>
      <c r="J200" s="9">
        <f t="shared" si="32"/>
        <v>15</v>
      </c>
    </row>
    <row r="201" spans="1:13" s="301" customFormat="1" hidden="1">
      <c r="A201" s="298" t="s">
        <v>134</v>
      </c>
      <c r="B201" s="299" t="s">
        <v>168</v>
      </c>
      <c r="C201" s="300">
        <v>1</v>
      </c>
      <c r="D201" s="299" t="s">
        <v>44</v>
      </c>
      <c r="E201" s="301" t="s">
        <v>242</v>
      </c>
      <c r="F201" s="300">
        <v>2</v>
      </c>
      <c r="G201" s="302" t="s">
        <v>36</v>
      </c>
      <c r="H201" s="300">
        <v>6</v>
      </c>
      <c r="I201" s="300">
        <v>10</v>
      </c>
      <c r="J201" s="300">
        <f>I201-H201+1</f>
        <v>5</v>
      </c>
    </row>
    <row r="202" spans="1:13" s="301" customFormat="1" hidden="1">
      <c r="A202" s="298" t="s">
        <v>134</v>
      </c>
      <c r="B202" s="299" t="s">
        <v>168</v>
      </c>
      <c r="C202" s="300">
        <v>1</v>
      </c>
      <c r="D202" s="299" t="s">
        <v>44</v>
      </c>
      <c r="E202" s="301" t="s">
        <v>243</v>
      </c>
      <c r="F202" s="300">
        <v>2</v>
      </c>
      <c r="G202" s="302" t="s">
        <v>37</v>
      </c>
      <c r="H202" s="300">
        <v>6</v>
      </c>
      <c r="I202" s="300">
        <v>10</v>
      </c>
      <c r="J202" s="300">
        <f>I202-H202+1</f>
        <v>5</v>
      </c>
    </row>
    <row r="203" spans="1:13" s="301" customFormat="1" hidden="1">
      <c r="A203" s="298" t="s">
        <v>134</v>
      </c>
      <c r="B203" s="299" t="s">
        <v>169</v>
      </c>
      <c r="C203" s="300">
        <v>1</v>
      </c>
      <c r="D203" s="299" t="s">
        <v>31</v>
      </c>
      <c r="E203" s="301" t="s">
        <v>244</v>
      </c>
      <c r="F203" s="300">
        <v>2</v>
      </c>
      <c r="G203" s="302" t="s">
        <v>36</v>
      </c>
      <c r="H203" s="300">
        <v>11</v>
      </c>
      <c r="I203" s="300">
        <v>15</v>
      </c>
      <c r="J203" s="300">
        <f t="shared" si="32"/>
        <v>5</v>
      </c>
    </row>
    <row r="204" spans="1:13" s="301" customFormat="1" hidden="1">
      <c r="A204" s="298" t="s">
        <v>134</v>
      </c>
      <c r="B204" s="299" t="s">
        <v>169</v>
      </c>
      <c r="C204" s="300">
        <v>1</v>
      </c>
      <c r="D204" s="299" t="s">
        <v>31</v>
      </c>
      <c r="E204" s="301" t="s">
        <v>245</v>
      </c>
      <c r="F204" s="300">
        <v>2</v>
      </c>
      <c r="G204" s="302" t="s">
        <v>37</v>
      </c>
      <c r="H204" s="300">
        <v>11</v>
      </c>
      <c r="I204" s="300">
        <v>15</v>
      </c>
      <c r="J204" s="300">
        <f t="shared" si="32"/>
        <v>5</v>
      </c>
    </row>
    <row r="205" spans="1:13" s="301" customFormat="1" hidden="1">
      <c r="A205" s="298" t="s">
        <v>134</v>
      </c>
      <c r="B205" s="299" t="s">
        <v>309</v>
      </c>
      <c r="C205" s="300">
        <v>1</v>
      </c>
      <c r="D205" s="299" t="s">
        <v>31</v>
      </c>
      <c r="E205" s="301" t="s">
        <v>296</v>
      </c>
      <c r="F205" s="300">
        <v>2</v>
      </c>
      <c r="G205" s="302" t="s">
        <v>36</v>
      </c>
      <c r="H205" s="300">
        <v>16</v>
      </c>
      <c r="I205" s="300">
        <v>23</v>
      </c>
      <c r="J205" s="300">
        <f t="shared" si="32"/>
        <v>8</v>
      </c>
      <c r="K205" s="303"/>
    </row>
    <row r="206" spans="1:13" s="301" customFormat="1" hidden="1">
      <c r="A206" s="298" t="s">
        <v>134</v>
      </c>
      <c r="B206" s="299" t="s">
        <v>310</v>
      </c>
      <c r="C206" s="300">
        <v>1</v>
      </c>
      <c r="D206" s="299" t="s">
        <v>31</v>
      </c>
      <c r="E206" s="301" t="s">
        <v>296</v>
      </c>
      <c r="F206" s="300">
        <v>2</v>
      </c>
      <c r="G206" s="302" t="s">
        <v>37</v>
      </c>
      <c r="H206" s="300">
        <v>16</v>
      </c>
      <c r="I206" s="300">
        <v>23</v>
      </c>
      <c r="J206" s="300">
        <f t="shared" si="32"/>
        <v>8</v>
      </c>
      <c r="K206" s="303"/>
    </row>
    <row r="207" spans="1:13" s="40" customFormat="1" hidden="1">
      <c r="A207" s="287" t="s">
        <v>134</v>
      </c>
      <c r="B207" s="38" t="s">
        <v>321</v>
      </c>
      <c r="C207" s="39">
        <v>1</v>
      </c>
      <c r="D207" s="38" t="s">
        <v>45</v>
      </c>
      <c r="E207" s="40" t="s">
        <v>296</v>
      </c>
      <c r="F207" s="39">
        <v>2</v>
      </c>
      <c r="G207" s="41" t="s">
        <v>255</v>
      </c>
      <c r="H207" s="39">
        <v>16</v>
      </c>
      <c r="I207" s="39">
        <v>23</v>
      </c>
      <c r="J207" s="39">
        <f t="shared" si="32"/>
        <v>8</v>
      </c>
      <c r="K207" s="304"/>
    </row>
    <row r="208" spans="1:13" s="40" customFormat="1" hidden="1">
      <c r="A208" s="287" t="s">
        <v>134</v>
      </c>
      <c r="B208" s="38" t="s">
        <v>313</v>
      </c>
      <c r="C208" s="39">
        <v>1</v>
      </c>
      <c r="D208" s="38" t="s">
        <v>44</v>
      </c>
      <c r="E208" s="40" t="s">
        <v>286</v>
      </c>
      <c r="F208" s="39">
        <v>2</v>
      </c>
      <c r="G208" s="41" t="s">
        <v>255</v>
      </c>
      <c r="H208" s="39">
        <v>11</v>
      </c>
      <c r="I208" s="39">
        <v>15</v>
      </c>
      <c r="J208" s="39">
        <f>I208-H208+1</f>
        <v>5</v>
      </c>
      <c r="K208" s="106"/>
      <c r="M208" s="304"/>
    </row>
    <row r="209" spans="1:13" s="40" customFormat="1" hidden="1">
      <c r="A209" s="287" t="s">
        <v>134</v>
      </c>
      <c r="B209" s="38" t="s">
        <v>314</v>
      </c>
      <c r="C209" s="39">
        <v>1</v>
      </c>
      <c r="D209" s="38" t="s">
        <v>44</v>
      </c>
      <c r="E209" s="40" t="s">
        <v>286</v>
      </c>
      <c r="F209" s="39">
        <v>3</v>
      </c>
      <c r="G209" s="41" t="s">
        <v>255</v>
      </c>
      <c r="H209" s="39">
        <v>11</v>
      </c>
      <c r="I209" s="39">
        <v>15</v>
      </c>
      <c r="J209" s="39">
        <f>I209-H209+1</f>
        <v>5</v>
      </c>
      <c r="K209" s="106"/>
      <c r="M209" s="304"/>
    </row>
    <row r="210" spans="1:13" s="40" customFormat="1" hidden="1">
      <c r="A210" s="287" t="s">
        <v>134</v>
      </c>
      <c r="B210" s="38" t="s">
        <v>322</v>
      </c>
      <c r="C210" s="39">
        <v>1</v>
      </c>
      <c r="D210" s="38" t="s">
        <v>45</v>
      </c>
      <c r="E210" s="40" t="s">
        <v>296</v>
      </c>
      <c r="F210" s="39">
        <v>3</v>
      </c>
      <c r="G210" s="41" t="s">
        <v>255</v>
      </c>
      <c r="H210" s="39">
        <v>16</v>
      </c>
      <c r="I210" s="39">
        <v>23</v>
      </c>
      <c r="J210" s="39">
        <f t="shared" si="32"/>
        <v>8</v>
      </c>
      <c r="K210" s="304"/>
    </row>
    <row r="211" spans="1:13" s="301" customFormat="1" hidden="1">
      <c r="A211" s="298" t="s">
        <v>134</v>
      </c>
      <c r="B211" s="299" t="s">
        <v>176</v>
      </c>
      <c r="C211" s="300">
        <v>1</v>
      </c>
      <c r="D211" s="299" t="s">
        <v>44</v>
      </c>
      <c r="E211" s="301" t="s">
        <v>242</v>
      </c>
      <c r="F211" s="300">
        <v>3</v>
      </c>
      <c r="G211" s="302" t="s">
        <v>36</v>
      </c>
      <c r="H211" s="300">
        <v>6</v>
      </c>
      <c r="I211" s="300">
        <v>10</v>
      </c>
      <c r="J211" s="300">
        <f t="shared" si="32"/>
        <v>5</v>
      </c>
    </row>
    <row r="212" spans="1:13" s="301" customFormat="1" hidden="1">
      <c r="A212" s="298" t="s">
        <v>134</v>
      </c>
      <c r="B212" s="299" t="s">
        <v>176</v>
      </c>
      <c r="C212" s="300">
        <v>1</v>
      </c>
      <c r="D212" s="299" t="s">
        <v>44</v>
      </c>
      <c r="E212" s="301" t="s">
        <v>243</v>
      </c>
      <c r="F212" s="300">
        <v>3</v>
      </c>
      <c r="G212" s="302" t="s">
        <v>37</v>
      </c>
      <c r="H212" s="300">
        <v>6</v>
      </c>
      <c r="I212" s="300">
        <v>10</v>
      </c>
      <c r="J212" s="300">
        <f t="shared" si="32"/>
        <v>5</v>
      </c>
    </row>
    <row r="213" spans="1:13" s="301" customFormat="1" hidden="1">
      <c r="A213" s="298" t="s">
        <v>134</v>
      </c>
      <c r="B213" s="299" t="s">
        <v>177</v>
      </c>
      <c r="C213" s="300">
        <v>1</v>
      </c>
      <c r="D213" s="299" t="s">
        <v>44</v>
      </c>
      <c r="E213" s="301" t="s">
        <v>242</v>
      </c>
      <c r="F213" s="300">
        <v>3</v>
      </c>
      <c r="G213" s="302" t="s">
        <v>36</v>
      </c>
      <c r="H213" s="300">
        <v>11</v>
      </c>
      <c r="I213" s="300">
        <v>15</v>
      </c>
      <c r="J213" s="300">
        <f t="shared" si="32"/>
        <v>5</v>
      </c>
    </row>
    <row r="214" spans="1:13" s="301" customFormat="1" hidden="1">
      <c r="A214" s="298" t="s">
        <v>134</v>
      </c>
      <c r="B214" s="299" t="s">
        <v>177</v>
      </c>
      <c r="C214" s="300">
        <v>1</v>
      </c>
      <c r="D214" s="299" t="s">
        <v>44</v>
      </c>
      <c r="E214" s="301" t="s">
        <v>243</v>
      </c>
      <c r="F214" s="300">
        <v>3</v>
      </c>
      <c r="G214" s="302" t="s">
        <v>37</v>
      </c>
      <c r="H214" s="300">
        <v>11</v>
      </c>
      <c r="I214" s="300">
        <v>15</v>
      </c>
      <c r="J214" s="300">
        <f t="shared" si="32"/>
        <v>5</v>
      </c>
    </row>
    <row r="215" spans="1:13" s="301" customFormat="1" hidden="1">
      <c r="A215" s="298" t="s">
        <v>134</v>
      </c>
      <c r="B215" s="299" t="s">
        <v>305</v>
      </c>
      <c r="C215" s="300">
        <v>1</v>
      </c>
      <c r="D215" s="299" t="s">
        <v>45</v>
      </c>
      <c r="E215" s="301" t="s">
        <v>296</v>
      </c>
      <c r="F215" s="300">
        <v>3</v>
      </c>
      <c r="G215" s="302" t="s">
        <v>36</v>
      </c>
      <c r="H215" s="300">
        <v>16</v>
      </c>
      <c r="I215" s="300">
        <v>23</v>
      </c>
      <c r="J215" s="300">
        <f t="shared" si="32"/>
        <v>8</v>
      </c>
      <c r="K215" s="303"/>
    </row>
    <row r="216" spans="1:13" s="301" customFormat="1" hidden="1">
      <c r="A216" s="298" t="s">
        <v>134</v>
      </c>
      <c r="B216" s="299" t="s">
        <v>306</v>
      </c>
      <c r="C216" s="300">
        <v>1</v>
      </c>
      <c r="D216" s="299" t="s">
        <v>45</v>
      </c>
      <c r="E216" s="301" t="s">
        <v>296</v>
      </c>
      <c r="F216" s="300">
        <v>3</v>
      </c>
      <c r="G216" s="302" t="s">
        <v>37</v>
      </c>
      <c r="H216" s="300">
        <v>16</v>
      </c>
      <c r="I216" s="300">
        <v>23</v>
      </c>
      <c r="J216" s="300">
        <f t="shared" si="32"/>
        <v>8</v>
      </c>
      <c r="K216" s="303"/>
    </row>
    <row r="217" spans="1:13" s="301" customFormat="1" hidden="1">
      <c r="A217" s="298" t="s">
        <v>134</v>
      </c>
      <c r="B217" s="299" t="s">
        <v>175</v>
      </c>
      <c r="C217" s="300">
        <v>1</v>
      </c>
      <c r="D217" s="299" t="s">
        <v>30</v>
      </c>
      <c r="E217" s="301" t="s">
        <v>244</v>
      </c>
      <c r="F217" s="300">
        <v>4</v>
      </c>
      <c r="G217" s="302" t="s">
        <v>36</v>
      </c>
      <c r="H217" s="300">
        <v>1</v>
      </c>
      <c r="I217" s="300">
        <v>5</v>
      </c>
      <c r="J217" s="300">
        <f t="shared" si="32"/>
        <v>5</v>
      </c>
    </row>
    <row r="218" spans="1:13" s="301" customFormat="1" hidden="1">
      <c r="A218" s="298" t="s">
        <v>134</v>
      </c>
      <c r="B218" s="299" t="s">
        <v>175</v>
      </c>
      <c r="C218" s="300">
        <v>1</v>
      </c>
      <c r="D218" s="299" t="s">
        <v>30</v>
      </c>
      <c r="E218" s="301" t="s">
        <v>245</v>
      </c>
      <c r="F218" s="300">
        <v>4</v>
      </c>
      <c r="G218" s="302" t="s">
        <v>37</v>
      </c>
      <c r="H218" s="300">
        <v>1</v>
      </c>
      <c r="I218" s="300">
        <v>5</v>
      </c>
      <c r="J218" s="300">
        <f t="shared" si="32"/>
        <v>5</v>
      </c>
    </row>
    <row r="219" spans="1:13" s="301" customFormat="1" hidden="1">
      <c r="A219" s="298" t="s">
        <v>134</v>
      </c>
      <c r="B219" s="299" t="s">
        <v>178</v>
      </c>
      <c r="C219" s="300">
        <v>1</v>
      </c>
      <c r="D219" s="299" t="s">
        <v>30</v>
      </c>
      <c r="E219" s="301" t="s">
        <v>244</v>
      </c>
      <c r="F219" s="300">
        <v>4</v>
      </c>
      <c r="G219" s="302" t="s">
        <v>36</v>
      </c>
      <c r="H219" s="300">
        <v>6</v>
      </c>
      <c r="I219" s="300">
        <v>10</v>
      </c>
      <c r="J219" s="300">
        <f t="shared" si="32"/>
        <v>5</v>
      </c>
    </row>
    <row r="220" spans="1:13" s="301" customFormat="1" hidden="1">
      <c r="A220" s="298" t="s">
        <v>134</v>
      </c>
      <c r="B220" s="299" t="s">
        <v>178</v>
      </c>
      <c r="C220" s="300">
        <v>1</v>
      </c>
      <c r="D220" s="299" t="s">
        <v>30</v>
      </c>
      <c r="E220" s="301" t="s">
        <v>245</v>
      </c>
      <c r="F220" s="300">
        <v>4</v>
      </c>
      <c r="G220" s="302" t="s">
        <v>37</v>
      </c>
      <c r="H220" s="300">
        <v>6</v>
      </c>
      <c r="I220" s="300">
        <v>10</v>
      </c>
      <c r="J220" s="300">
        <f t="shared" si="32"/>
        <v>5</v>
      </c>
    </row>
    <row r="221" spans="1:13" s="308" customFormat="1" hidden="1">
      <c r="A221" s="305" t="s">
        <v>134</v>
      </c>
      <c r="B221" s="306" t="s">
        <v>500</v>
      </c>
      <c r="C221" s="307">
        <v>1</v>
      </c>
      <c r="D221" s="306" t="s">
        <v>44</v>
      </c>
      <c r="E221" s="308" t="s">
        <v>98</v>
      </c>
      <c r="F221" s="307">
        <v>4</v>
      </c>
      <c r="G221" s="309" t="s">
        <v>36</v>
      </c>
      <c r="H221" s="307">
        <v>11</v>
      </c>
      <c r="I221" s="307">
        <v>15</v>
      </c>
      <c r="J221" s="307">
        <f t="shared" si="32"/>
        <v>5</v>
      </c>
    </row>
    <row r="222" spans="1:13" s="308" customFormat="1" hidden="1">
      <c r="A222" s="305" t="s">
        <v>134</v>
      </c>
      <c r="B222" s="306" t="s">
        <v>501</v>
      </c>
      <c r="C222" s="307">
        <v>1</v>
      </c>
      <c r="D222" s="306" t="s">
        <v>44</v>
      </c>
      <c r="E222" s="308" t="s">
        <v>98</v>
      </c>
      <c r="F222" s="307">
        <v>4</v>
      </c>
      <c r="G222" s="309" t="s">
        <v>37</v>
      </c>
      <c r="H222" s="307">
        <v>11</v>
      </c>
      <c r="I222" s="307">
        <v>15</v>
      </c>
      <c r="J222" s="307">
        <f t="shared" si="32"/>
        <v>5</v>
      </c>
    </row>
    <row r="223" spans="1:13" s="40" customFormat="1" hidden="1">
      <c r="A223" s="287" t="s">
        <v>134</v>
      </c>
      <c r="B223" s="38" t="s">
        <v>317</v>
      </c>
      <c r="C223" s="39">
        <v>1</v>
      </c>
      <c r="D223" s="38" t="s">
        <v>40</v>
      </c>
      <c r="E223" s="40" t="s">
        <v>296</v>
      </c>
      <c r="F223" s="39">
        <v>4</v>
      </c>
      <c r="G223" s="41" t="s">
        <v>255</v>
      </c>
      <c r="H223" s="39">
        <v>6</v>
      </c>
      <c r="I223" s="39">
        <v>10</v>
      </c>
      <c r="J223" s="39">
        <f t="shared" si="32"/>
        <v>5</v>
      </c>
      <c r="K223" s="304"/>
    </row>
    <row r="224" spans="1:13" s="308" customFormat="1" hidden="1">
      <c r="A224" s="305" t="s">
        <v>134</v>
      </c>
      <c r="B224" s="306" t="s">
        <v>201</v>
      </c>
      <c r="C224" s="307">
        <v>1</v>
      </c>
      <c r="D224" s="306" t="s">
        <v>44</v>
      </c>
      <c r="E224" s="308" t="s">
        <v>98</v>
      </c>
      <c r="F224" s="307">
        <v>5</v>
      </c>
      <c r="G224" s="309" t="s">
        <v>36</v>
      </c>
      <c r="H224" s="307">
        <v>1</v>
      </c>
      <c r="I224" s="307">
        <v>5</v>
      </c>
      <c r="J224" s="307">
        <f t="shared" si="32"/>
        <v>5</v>
      </c>
    </row>
    <row r="225" spans="1:11" s="308" customFormat="1" hidden="1">
      <c r="A225" s="305" t="s">
        <v>134</v>
      </c>
      <c r="B225" s="306" t="s">
        <v>202</v>
      </c>
      <c r="C225" s="307">
        <v>1</v>
      </c>
      <c r="D225" s="306" t="s">
        <v>44</v>
      </c>
      <c r="E225" s="308" t="s">
        <v>98</v>
      </c>
      <c r="F225" s="307">
        <v>5</v>
      </c>
      <c r="G225" s="309" t="s">
        <v>37</v>
      </c>
      <c r="H225" s="307">
        <v>1</v>
      </c>
      <c r="I225" s="307">
        <v>5</v>
      </c>
      <c r="J225" s="307">
        <f t="shared" si="32"/>
        <v>5</v>
      </c>
    </row>
    <row r="226" spans="1:11" s="40" customFormat="1" hidden="1">
      <c r="A226" s="287" t="s">
        <v>134</v>
      </c>
      <c r="B226" s="38" t="s">
        <v>318</v>
      </c>
      <c r="C226" s="39">
        <v>1</v>
      </c>
      <c r="D226" s="38" t="s">
        <v>40</v>
      </c>
      <c r="E226" s="40" t="s">
        <v>296</v>
      </c>
      <c r="F226" s="39">
        <v>5</v>
      </c>
      <c r="G226" s="41" t="s">
        <v>255</v>
      </c>
      <c r="H226" s="39">
        <v>6</v>
      </c>
      <c r="I226" s="39">
        <v>10</v>
      </c>
      <c r="J226" s="39">
        <f t="shared" si="32"/>
        <v>5</v>
      </c>
      <c r="K226" s="304"/>
    </row>
    <row r="227" spans="1:11" s="301" customFormat="1" hidden="1">
      <c r="A227" s="298" t="s">
        <v>134</v>
      </c>
      <c r="B227" s="299" t="s">
        <v>297</v>
      </c>
      <c r="C227" s="300">
        <v>1</v>
      </c>
      <c r="D227" s="299" t="s">
        <v>40</v>
      </c>
      <c r="E227" s="301" t="s">
        <v>296</v>
      </c>
      <c r="F227" s="300">
        <v>5</v>
      </c>
      <c r="G227" s="302" t="s">
        <v>36</v>
      </c>
      <c r="H227" s="300">
        <v>6</v>
      </c>
      <c r="I227" s="300">
        <v>10</v>
      </c>
      <c r="J227" s="300">
        <f t="shared" si="32"/>
        <v>5</v>
      </c>
      <c r="K227" s="303"/>
    </row>
    <row r="228" spans="1:11" s="301" customFormat="1" hidden="1">
      <c r="A228" s="298" t="s">
        <v>134</v>
      </c>
      <c r="B228" s="299" t="s">
        <v>298</v>
      </c>
      <c r="C228" s="300">
        <v>1</v>
      </c>
      <c r="D228" s="299" t="s">
        <v>40</v>
      </c>
      <c r="E228" s="301" t="s">
        <v>296</v>
      </c>
      <c r="F228" s="300">
        <v>5</v>
      </c>
      <c r="G228" s="302" t="s">
        <v>37</v>
      </c>
      <c r="H228" s="300">
        <v>6</v>
      </c>
      <c r="I228" s="300">
        <v>10</v>
      </c>
      <c r="J228" s="300">
        <f t="shared" si="32"/>
        <v>5</v>
      </c>
      <c r="K228" s="303"/>
    </row>
    <row r="229" spans="1:11" s="301" customFormat="1" hidden="1">
      <c r="A229" s="298" t="s">
        <v>134</v>
      </c>
      <c r="B229" s="299" t="s">
        <v>299</v>
      </c>
      <c r="C229" s="300">
        <v>1</v>
      </c>
      <c r="D229" s="299" t="s">
        <v>31</v>
      </c>
      <c r="E229" s="301" t="s">
        <v>296</v>
      </c>
      <c r="F229" s="300">
        <v>5</v>
      </c>
      <c r="G229" s="302" t="s">
        <v>36</v>
      </c>
      <c r="H229" s="300">
        <v>16</v>
      </c>
      <c r="I229" s="300">
        <v>23</v>
      </c>
      <c r="J229" s="300">
        <f t="shared" si="32"/>
        <v>8</v>
      </c>
      <c r="K229" s="303"/>
    </row>
    <row r="230" spans="1:11" s="301" customFormat="1" hidden="1">
      <c r="A230" s="298" t="s">
        <v>134</v>
      </c>
      <c r="B230" s="299" t="s">
        <v>300</v>
      </c>
      <c r="C230" s="300">
        <v>1</v>
      </c>
      <c r="D230" s="299" t="s">
        <v>31</v>
      </c>
      <c r="E230" s="301" t="s">
        <v>296</v>
      </c>
      <c r="F230" s="300">
        <v>5</v>
      </c>
      <c r="G230" s="302" t="s">
        <v>37</v>
      </c>
      <c r="H230" s="300">
        <v>16</v>
      </c>
      <c r="I230" s="300">
        <v>23</v>
      </c>
      <c r="J230" s="300">
        <f t="shared" si="32"/>
        <v>8</v>
      </c>
      <c r="K230" s="303"/>
    </row>
    <row r="231" spans="1:11" s="308" customFormat="1" hidden="1">
      <c r="A231" s="305" t="s">
        <v>134</v>
      </c>
      <c r="B231" s="306" t="s">
        <v>197</v>
      </c>
      <c r="C231" s="307">
        <v>1</v>
      </c>
      <c r="D231" s="306" t="s">
        <v>44</v>
      </c>
      <c r="E231" s="308" t="s">
        <v>98</v>
      </c>
      <c r="F231" s="307">
        <v>6</v>
      </c>
      <c r="G231" s="309" t="s">
        <v>36</v>
      </c>
      <c r="H231" s="307">
        <v>1</v>
      </c>
      <c r="I231" s="307">
        <v>5</v>
      </c>
      <c r="J231" s="307">
        <f t="shared" si="32"/>
        <v>5</v>
      </c>
    </row>
    <row r="232" spans="1:11" s="308" customFormat="1" hidden="1">
      <c r="A232" s="305" t="s">
        <v>134</v>
      </c>
      <c r="B232" s="306" t="s">
        <v>198</v>
      </c>
      <c r="C232" s="307">
        <v>1</v>
      </c>
      <c r="D232" s="306" t="s">
        <v>44</v>
      </c>
      <c r="E232" s="308" t="s">
        <v>98</v>
      </c>
      <c r="F232" s="307">
        <v>6</v>
      </c>
      <c r="G232" s="309" t="s">
        <v>37</v>
      </c>
      <c r="H232" s="307">
        <v>1</v>
      </c>
      <c r="I232" s="307">
        <v>5</v>
      </c>
      <c r="J232" s="307">
        <f t="shared" si="32"/>
        <v>5</v>
      </c>
    </row>
    <row r="233" spans="1:11" s="308" customFormat="1" hidden="1">
      <c r="A233" s="305" t="s">
        <v>134</v>
      </c>
      <c r="B233" s="306" t="s">
        <v>199</v>
      </c>
      <c r="C233" s="307">
        <v>1</v>
      </c>
      <c r="D233" s="306" t="s">
        <v>44</v>
      </c>
      <c r="E233" s="308" t="s">
        <v>98</v>
      </c>
      <c r="F233" s="307">
        <v>6</v>
      </c>
      <c r="G233" s="309" t="s">
        <v>36</v>
      </c>
      <c r="H233" s="307">
        <v>6</v>
      </c>
      <c r="I233" s="307">
        <v>10</v>
      </c>
      <c r="J233" s="307">
        <f t="shared" si="32"/>
        <v>5</v>
      </c>
    </row>
    <row r="234" spans="1:11" s="308" customFormat="1" hidden="1">
      <c r="A234" s="305" t="s">
        <v>134</v>
      </c>
      <c r="B234" s="306" t="s">
        <v>200</v>
      </c>
      <c r="C234" s="307">
        <v>1</v>
      </c>
      <c r="D234" s="306" t="s">
        <v>44</v>
      </c>
      <c r="E234" s="308" t="s">
        <v>98</v>
      </c>
      <c r="F234" s="307">
        <v>6</v>
      </c>
      <c r="G234" s="309" t="s">
        <v>37</v>
      </c>
      <c r="H234" s="307">
        <v>6</v>
      </c>
      <c r="I234" s="307">
        <v>10</v>
      </c>
      <c r="J234" s="307">
        <f t="shared" si="32"/>
        <v>5</v>
      </c>
    </row>
    <row r="235" spans="1:11" s="301" customFormat="1" hidden="1">
      <c r="A235" s="298" t="s">
        <v>134</v>
      </c>
      <c r="B235" s="299" t="s">
        <v>301</v>
      </c>
      <c r="C235" s="300">
        <v>1</v>
      </c>
      <c r="D235" s="299" t="s">
        <v>44</v>
      </c>
      <c r="E235" s="301" t="s">
        <v>296</v>
      </c>
      <c r="F235" s="300">
        <v>6</v>
      </c>
      <c r="G235" s="302" t="s">
        <v>36</v>
      </c>
      <c r="H235" s="300">
        <v>11</v>
      </c>
      <c r="I235" s="300">
        <v>15</v>
      </c>
      <c r="J235" s="300">
        <f t="shared" si="32"/>
        <v>5</v>
      </c>
      <c r="K235" s="303"/>
    </row>
    <row r="236" spans="1:11" s="301" customFormat="1" hidden="1">
      <c r="A236" s="298" t="s">
        <v>134</v>
      </c>
      <c r="B236" s="299" t="s">
        <v>302</v>
      </c>
      <c r="C236" s="300">
        <v>1</v>
      </c>
      <c r="D236" s="299" t="s">
        <v>44</v>
      </c>
      <c r="E236" s="301" t="s">
        <v>296</v>
      </c>
      <c r="F236" s="300">
        <v>6</v>
      </c>
      <c r="G236" s="302" t="s">
        <v>37</v>
      </c>
      <c r="H236" s="300">
        <v>11</v>
      </c>
      <c r="I236" s="300">
        <v>15</v>
      </c>
      <c r="J236" s="300">
        <f t="shared" si="32"/>
        <v>5</v>
      </c>
      <c r="K236" s="303"/>
    </row>
    <row r="237" spans="1:11" s="301" customFormat="1" hidden="1">
      <c r="A237" s="298" t="s">
        <v>134</v>
      </c>
      <c r="B237" s="299" t="s">
        <v>303</v>
      </c>
      <c r="C237" s="300">
        <v>1</v>
      </c>
      <c r="D237" s="299" t="s">
        <v>29</v>
      </c>
      <c r="E237" s="301" t="s">
        <v>296</v>
      </c>
      <c r="F237" s="300">
        <v>6</v>
      </c>
      <c r="G237" s="302" t="s">
        <v>36</v>
      </c>
      <c r="H237" s="300">
        <v>16</v>
      </c>
      <c r="I237" s="300">
        <v>23</v>
      </c>
      <c r="J237" s="300">
        <f t="shared" si="32"/>
        <v>8</v>
      </c>
      <c r="K237" s="303"/>
    </row>
    <row r="238" spans="1:11" s="301" customFormat="1" hidden="1">
      <c r="A238" s="298" t="s">
        <v>134</v>
      </c>
      <c r="B238" s="299" t="s">
        <v>304</v>
      </c>
      <c r="C238" s="300">
        <v>1</v>
      </c>
      <c r="D238" s="299" t="s">
        <v>29</v>
      </c>
      <c r="E238" s="301" t="s">
        <v>296</v>
      </c>
      <c r="F238" s="300">
        <v>6</v>
      </c>
      <c r="G238" s="302" t="s">
        <v>37</v>
      </c>
      <c r="H238" s="300">
        <v>16</v>
      </c>
      <c r="I238" s="300">
        <v>23</v>
      </c>
      <c r="J238" s="300">
        <f t="shared" si="32"/>
        <v>8</v>
      </c>
      <c r="K238" s="303"/>
    </row>
    <row r="239" spans="1:11" s="40" customFormat="1" hidden="1">
      <c r="A239" s="287" t="s">
        <v>134</v>
      </c>
      <c r="B239" s="38" t="s">
        <v>319</v>
      </c>
      <c r="C239" s="39">
        <v>1</v>
      </c>
      <c r="D239" s="38" t="s">
        <v>29</v>
      </c>
      <c r="E239" s="40" t="s">
        <v>296</v>
      </c>
      <c r="F239" s="39">
        <v>6</v>
      </c>
      <c r="G239" s="41" t="s">
        <v>255</v>
      </c>
      <c r="H239" s="39">
        <v>6</v>
      </c>
      <c r="I239" s="39">
        <v>10</v>
      </c>
      <c r="J239" s="39">
        <f>I239-H239+1</f>
        <v>5</v>
      </c>
      <c r="K239" s="304"/>
    </row>
    <row r="240" spans="1:11" s="40" customFormat="1" hidden="1">
      <c r="A240" s="287" t="s">
        <v>134</v>
      </c>
      <c r="B240" s="38" t="s">
        <v>320</v>
      </c>
      <c r="C240" s="39">
        <v>1</v>
      </c>
      <c r="D240" s="38" t="s">
        <v>29</v>
      </c>
      <c r="E240" s="40" t="s">
        <v>296</v>
      </c>
      <c r="F240" s="39">
        <v>7</v>
      </c>
      <c r="G240" s="41" t="s">
        <v>255</v>
      </c>
      <c r="H240" s="39">
        <v>6</v>
      </c>
      <c r="I240" s="39">
        <v>10</v>
      </c>
      <c r="J240" s="39">
        <f>I240-H240+1</f>
        <v>5</v>
      </c>
      <c r="K240" s="304"/>
    </row>
    <row r="241" spans="1:11" s="308" customFormat="1" hidden="1">
      <c r="A241" s="305" t="s">
        <v>134</v>
      </c>
      <c r="B241" s="306" t="s">
        <v>246</v>
      </c>
      <c r="C241" s="307">
        <v>1</v>
      </c>
      <c r="D241" s="306" t="s">
        <v>44</v>
      </c>
      <c r="E241" s="308" t="s">
        <v>203</v>
      </c>
      <c r="F241" s="307">
        <v>7</v>
      </c>
      <c r="G241" s="309" t="s">
        <v>36</v>
      </c>
      <c r="H241" s="307">
        <v>6</v>
      </c>
      <c r="I241" s="307">
        <v>15</v>
      </c>
      <c r="J241" s="307">
        <f t="shared" ref="J241" si="33">I241-H241+1</f>
        <v>10</v>
      </c>
    </row>
    <row r="242" spans="1:11" s="308" customFormat="1" hidden="1">
      <c r="A242" s="305" t="s">
        <v>134</v>
      </c>
      <c r="B242" s="306" t="s">
        <v>247</v>
      </c>
      <c r="C242" s="307">
        <v>1</v>
      </c>
      <c r="D242" s="306" t="s">
        <v>44</v>
      </c>
      <c r="E242" s="308" t="s">
        <v>203</v>
      </c>
      <c r="F242" s="307">
        <v>7</v>
      </c>
      <c r="G242" s="309" t="s">
        <v>37</v>
      </c>
      <c r="H242" s="307">
        <v>6</v>
      </c>
      <c r="I242" s="307">
        <v>15</v>
      </c>
      <c r="J242" s="307">
        <f t="shared" si="32"/>
        <v>10</v>
      </c>
    </row>
    <row r="243" spans="1:11" s="40" customFormat="1" hidden="1">
      <c r="A243" s="95" t="s">
        <v>134</v>
      </c>
      <c r="B243" s="38" t="s">
        <v>342</v>
      </c>
      <c r="C243" s="39">
        <v>1</v>
      </c>
      <c r="D243" s="38" t="s">
        <v>29</v>
      </c>
      <c r="E243" s="297" t="s">
        <v>290</v>
      </c>
      <c r="F243" s="41">
        <v>7</v>
      </c>
      <c r="G243" s="41" t="s">
        <v>255</v>
      </c>
      <c r="H243" s="39">
        <v>11</v>
      </c>
      <c r="I243" s="39">
        <v>15</v>
      </c>
      <c r="J243" s="39">
        <f t="shared" si="32"/>
        <v>5</v>
      </c>
    </row>
    <row r="244" spans="1:11" s="301" customFormat="1" hidden="1">
      <c r="A244" s="310" t="s">
        <v>134</v>
      </c>
      <c r="B244" s="299" t="s">
        <v>340</v>
      </c>
      <c r="C244" s="300">
        <v>1</v>
      </c>
      <c r="D244" s="299" t="s">
        <v>30</v>
      </c>
      <c r="E244" s="311" t="s">
        <v>290</v>
      </c>
      <c r="F244" s="302">
        <v>7</v>
      </c>
      <c r="G244" s="302" t="s">
        <v>36</v>
      </c>
      <c r="H244" s="300">
        <v>16</v>
      </c>
      <c r="I244" s="300">
        <v>23</v>
      </c>
      <c r="J244" s="300">
        <f t="shared" si="32"/>
        <v>8</v>
      </c>
    </row>
    <row r="245" spans="1:11" s="301" customFormat="1" hidden="1">
      <c r="A245" s="310" t="s">
        <v>134</v>
      </c>
      <c r="B245" s="299" t="s">
        <v>341</v>
      </c>
      <c r="C245" s="300">
        <v>1</v>
      </c>
      <c r="D245" s="299" t="s">
        <v>30</v>
      </c>
      <c r="E245" s="311" t="s">
        <v>290</v>
      </c>
      <c r="F245" s="302">
        <v>7</v>
      </c>
      <c r="G245" s="302" t="s">
        <v>37</v>
      </c>
      <c r="H245" s="300">
        <v>16</v>
      </c>
      <c r="I245" s="300">
        <v>23</v>
      </c>
      <c r="J245" s="300">
        <f t="shared" si="32"/>
        <v>8</v>
      </c>
    </row>
    <row r="246" spans="1:11" s="40" customFormat="1" hidden="1">
      <c r="A246" s="95" t="s">
        <v>134</v>
      </c>
      <c r="B246" s="38" t="s">
        <v>343</v>
      </c>
      <c r="C246" s="39">
        <v>1</v>
      </c>
      <c r="D246" s="38" t="s">
        <v>29</v>
      </c>
      <c r="E246" s="297" t="s">
        <v>290</v>
      </c>
      <c r="F246" s="41">
        <v>7</v>
      </c>
      <c r="G246" s="41" t="s">
        <v>255</v>
      </c>
      <c r="H246" s="39">
        <v>16</v>
      </c>
      <c r="I246" s="39">
        <v>23</v>
      </c>
      <c r="J246" s="39">
        <f t="shared" si="32"/>
        <v>8</v>
      </c>
    </row>
    <row r="247" spans="1:11" s="301" customFormat="1" hidden="1">
      <c r="A247" s="298" t="s">
        <v>134</v>
      </c>
      <c r="B247" s="299" t="s">
        <v>307</v>
      </c>
      <c r="C247" s="300">
        <v>1</v>
      </c>
      <c r="D247" s="299" t="s">
        <v>41</v>
      </c>
      <c r="E247" s="301" t="s">
        <v>296</v>
      </c>
      <c r="F247" s="300" t="s">
        <v>258</v>
      </c>
      <c r="G247" s="302" t="s">
        <v>36</v>
      </c>
      <c r="H247" s="300">
        <v>6</v>
      </c>
      <c r="I247" s="300">
        <v>10</v>
      </c>
      <c r="J247" s="300">
        <f t="shared" si="32"/>
        <v>5</v>
      </c>
      <c r="K247" s="303"/>
    </row>
    <row r="248" spans="1:11" s="301" customFormat="1" hidden="1">
      <c r="A248" s="298" t="s">
        <v>134</v>
      </c>
      <c r="B248" s="299" t="s">
        <v>308</v>
      </c>
      <c r="C248" s="300">
        <v>1</v>
      </c>
      <c r="D248" s="299" t="s">
        <v>41</v>
      </c>
      <c r="E248" s="301" t="s">
        <v>296</v>
      </c>
      <c r="F248" s="300" t="s">
        <v>258</v>
      </c>
      <c r="G248" s="302" t="s">
        <v>37</v>
      </c>
      <c r="H248" s="300">
        <v>6</v>
      </c>
      <c r="I248" s="300">
        <v>10</v>
      </c>
      <c r="J248" s="300">
        <f t="shared" si="32"/>
        <v>5</v>
      </c>
      <c r="K248" s="303"/>
    </row>
    <row r="249" spans="1:11" s="301" customFormat="1" hidden="1">
      <c r="A249" s="298" t="s">
        <v>134</v>
      </c>
      <c r="B249" s="299" t="s">
        <v>311</v>
      </c>
      <c r="C249" s="300">
        <v>1</v>
      </c>
      <c r="D249" s="299" t="s">
        <v>41</v>
      </c>
      <c r="E249" s="301" t="s">
        <v>296</v>
      </c>
      <c r="F249" s="300" t="s">
        <v>258</v>
      </c>
      <c r="G249" s="302" t="s">
        <v>36</v>
      </c>
      <c r="H249" s="300">
        <v>11</v>
      </c>
      <c r="I249" s="300">
        <v>15</v>
      </c>
      <c r="J249" s="300">
        <f t="shared" si="32"/>
        <v>5</v>
      </c>
      <c r="K249" s="303"/>
    </row>
    <row r="250" spans="1:11" s="301" customFormat="1" hidden="1">
      <c r="A250" s="298" t="s">
        <v>134</v>
      </c>
      <c r="B250" s="299" t="s">
        <v>312</v>
      </c>
      <c r="C250" s="300">
        <v>1</v>
      </c>
      <c r="D250" s="299" t="s">
        <v>41</v>
      </c>
      <c r="E250" s="301" t="s">
        <v>296</v>
      </c>
      <c r="F250" s="300" t="s">
        <v>258</v>
      </c>
      <c r="G250" s="302" t="s">
        <v>37</v>
      </c>
      <c r="H250" s="300">
        <v>11</v>
      </c>
      <c r="I250" s="300">
        <v>15</v>
      </c>
      <c r="J250" s="300">
        <f t="shared" si="32"/>
        <v>5</v>
      </c>
      <c r="K250" s="303"/>
    </row>
    <row r="251" spans="1:11" s="301" customFormat="1" hidden="1">
      <c r="A251" s="298" t="s">
        <v>134</v>
      </c>
      <c r="B251" s="299" t="s">
        <v>315</v>
      </c>
      <c r="C251" s="300">
        <v>1</v>
      </c>
      <c r="D251" s="299" t="s">
        <v>41</v>
      </c>
      <c r="E251" s="301" t="s">
        <v>296</v>
      </c>
      <c r="F251" s="300" t="s">
        <v>258</v>
      </c>
      <c r="G251" s="302" t="s">
        <v>36</v>
      </c>
      <c r="H251" s="300">
        <v>16</v>
      </c>
      <c r="I251" s="300">
        <v>23</v>
      </c>
      <c r="J251" s="300">
        <f t="shared" si="32"/>
        <v>8</v>
      </c>
      <c r="K251" s="303"/>
    </row>
    <row r="252" spans="1:11" s="301" customFormat="1" hidden="1">
      <c r="A252" s="298" t="s">
        <v>134</v>
      </c>
      <c r="B252" s="299" t="s">
        <v>316</v>
      </c>
      <c r="C252" s="300">
        <v>1</v>
      </c>
      <c r="D252" s="299" t="s">
        <v>41</v>
      </c>
      <c r="E252" s="301" t="s">
        <v>296</v>
      </c>
      <c r="F252" s="300" t="s">
        <v>258</v>
      </c>
      <c r="G252" s="302" t="s">
        <v>37</v>
      </c>
      <c r="H252" s="300">
        <v>16</v>
      </c>
      <c r="I252" s="300">
        <v>23</v>
      </c>
      <c r="J252" s="300">
        <f t="shared" si="32"/>
        <v>8</v>
      </c>
      <c r="K252" s="303"/>
    </row>
    <row r="253" spans="1:11" s="315" customFormat="1" hidden="1">
      <c r="A253" s="312" t="s">
        <v>135</v>
      </c>
      <c r="B253" s="313" t="s">
        <v>168</v>
      </c>
      <c r="C253" s="314">
        <v>1</v>
      </c>
      <c r="D253" s="313" t="s">
        <v>104</v>
      </c>
      <c r="E253" s="315" t="s">
        <v>241</v>
      </c>
      <c r="F253" s="314">
        <v>2</v>
      </c>
      <c r="G253" s="316" t="s">
        <v>248</v>
      </c>
      <c r="H253" s="314">
        <v>1</v>
      </c>
      <c r="I253" s="314">
        <v>5</v>
      </c>
      <c r="J253" s="314">
        <f t="shared" si="32"/>
        <v>5</v>
      </c>
    </row>
    <row r="254" spans="1:11" s="315" customFormat="1" hidden="1">
      <c r="A254" s="312" t="s">
        <v>135</v>
      </c>
      <c r="B254" s="313" t="s">
        <v>169</v>
      </c>
      <c r="C254" s="314">
        <v>1</v>
      </c>
      <c r="D254" s="313" t="s">
        <v>104</v>
      </c>
      <c r="E254" s="315" t="s">
        <v>241</v>
      </c>
      <c r="F254" s="314">
        <v>2</v>
      </c>
      <c r="G254" s="316" t="s">
        <v>37</v>
      </c>
      <c r="H254" s="314">
        <v>1</v>
      </c>
      <c r="I254" s="314">
        <v>5</v>
      </c>
      <c r="J254" s="314">
        <f>I254-H254+1</f>
        <v>5</v>
      </c>
    </row>
    <row r="255" spans="1:11" s="315" customFormat="1" hidden="1">
      <c r="A255" s="312" t="s">
        <v>135</v>
      </c>
      <c r="B255" s="313" t="s">
        <v>249</v>
      </c>
      <c r="C255" s="314">
        <v>1</v>
      </c>
      <c r="D255" s="313" t="s">
        <v>45</v>
      </c>
      <c r="E255" s="315" t="s">
        <v>99</v>
      </c>
      <c r="F255" s="314">
        <v>2</v>
      </c>
      <c r="G255" s="316" t="s">
        <v>36</v>
      </c>
      <c r="H255" s="314">
        <v>6</v>
      </c>
      <c r="I255" s="314">
        <v>15</v>
      </c>
      <c r="J255" s="314">
        <f t="shared" ref="J255" si="34">I255-H255+1</f>
        <v>10</v>
      </c>
    </row>
    <row r="256" spans="1:11" s="315" customFormat="1" hidden="1">
      <c r="A256" s="312" t="s">
        <v>135</v>
      </c>
      <c r="B256" s="313" t="s">
        <v>257</v>
      </c>
      <c r="C256" s="314">
        <v>1</v>
      </c>
      <c r="D256" s="313" t="s">
        <v>27</v>
      </c>
      <c r="E256" s="315" t="s">
        <v>99</v>
      </c>
      <c r="F256" s="314">
        <v>2</v>
      </c>
      <c r="G256" s="316" t="s">
        <v>37</v>
      </c>
      <c r="H256" s="314">
        <v>6</v>
      </c>
      <c r="I256" s="314">
        <v>15</v>
      </c>
      <c r="J256" s="314">
        <f>I256-H256+1</f>
        <v>10</v>
      </c>
    </row>
    <row r="257" spans="1:11" s="40" customFormat="1" hidden="1">
      <c r="A257" s="287" t="s">
        <v>135</v>
      </c>
      <c r="B257" s="38" t="s">
        <v>279</v>
      </c>
      <c r="C257" s="39">
        <v>1</v>
      </c>
      <c r="D257" s="38" t="s">
        <v>10</v>
      </c>
      <c r="E257" s="40" t="s">
        <v>295</v>
      </c>
      <c r="F257" s="39">
        <v>2</v>
      </c>
      <c r="G257" s="41" t="s">
        <v>36</v>
      </c>
      <c r="H257" s="39">
        <v>16</v>
      </c>
      <c r="I257" s="39">
        <v>23</v>
      </c>
      <c r="J257" s="39">
        <f>I257-H257+1</f>
        <v>8</v>
      </c>
      <c r="K257" s="304"/>
    </row>
    <row r="258" spans="1:11" s="40" customFormat="1" hidden="1">
      <c r="A258" s="287" t="s">
        <v>135</v>
      </c>
      <c r="B258" s="38" t="s">
        <v>280</v>
      </c>
      <c r="C258" s="39">
        <v>1</v>
      </c>
      <c r="D258" s="38" t="s">
        <v>10</v>
      </c>
      <c r="E258" s="40" t="s">
        <v>295</v>
      </c>
      <c r="F258" s="39">
        <v>2</v>
      </c>
      <c r="G258" s="41" t="s">
        <v>37</v>
      </c>
      <c r="H258" s="39">
        <v>16</v>
      </c>
      <c r="I258" s="39">
        <v>23</v>
      </c>
      <c r="J258" s="39">
        <f>I258-H258+1</f>
        <v>8</v>
      </c>
      <c r="K258" s="304"/>
    </row>
    <row r="259" spans="1:11" s="315" customFormat="1" hidden="1">
      <c r="A259" s="312" t="s">
        <v>135</v>
      </c>
      <c r="B259" s="313" t="s">
        <v>176</v>
      </c>
      <c r="C259" s="314">
        <v>1</v>
      </c>
      <c r="D259" s="313" t="s">
        <v>104</v>
      </c>
      <c r="E259" s="315" t="s">
        <v>241</v>
      </c>
      <c r="F259" s="314">
        <v>3</v>
      </c>
      <c r="G259" s="316" t="s">
        <v>36</v>
      </c>
      <c r="H259" s="314">
        <v>1</v>
      </c>
      <c r="I259" s="314">
        <v>5</v>
      </c>
      <c r="J259" s="314">
        <f>I259-H259+1</f>
        <v>5</v>
      </c>
    </row>
    <row r="260" spans="1:11" s="315" customFormat="1" hidden="1">
      <c r="A260" s="312" t="s">
        <v>135</v>
      </c>
      <c r="B260" s="313" t="s">
        <v>177</v>
      </c>
      <c r="C260" s="314">
        <v>1</v>
      </c>
      <c r="D260" s="313" t="s">
        <v>104</v>
      </c>
      <c r="E260" s="315" t="s">
        <v>241</v>
      </c>
      <c r="F260" s="314">
        <v>3</v>
      </c>
      <c r="G260" s="316" t="s">
        <v>37</v>
      </c>
      <c r="H260" s="314">
        <v>1</v>
      </c>
      <c r="I260" s="314">
        <v>5</v>
      </c>
      <c r="J260" s="314">
        <f>I260-H260+1</f>
        <v>5</v>
      </c>
    </row>
    <row r="261" spans="1:11" s="315" customFormat="1" hidden="1">
      <c r="A261" s="312" t="s">
        <v>135</v>
      </c>
      <c r="B261" s="313" t="s">
        <v>253</v>
      </c>
      <c r="C261" s="314">
        <v>1</v>
      </c>
      <c r="D261" s="313" t="s">
        <v>104</v>
      </c>
      <c r="E261" s="315" t="s">
        <v>99</v>
      </c>
      <c r="F261" s="314">
        <v>3</v>
      </c>
      <c r="G261" s="316" t="s">
        <v>36</v>
      </c>
      <c r="H261" s="314">
        <v>6</v>
      </c>
      <c r="I261" s="314">
        <v>15</v>
      </c>
      <c r="J261" s="314">
        <f t="shared" ref="J261:J263" si="35">I261-H261+1</f>
        <v>10</v>
      </c>
    </row>
    <row r="262" spans="1:11" s="315" customFormat="1" hidden="1">
      <c r="A262" s="312" t="s">
        <v>135</v>
      </c>
      <c r="B262" s="313" t="s">
        <v>256</v>
      </c>
      <c r="C262" s="314">
        <v>1</v>
      </c>
      <c r="D262" s="313" t="s">
        <v>104</v>
      </c>
      <c r="E262" s="315" t="s">
        <v>99</v>
      </c>
      <c r="F262" s="314">
        <v>3</v>
      </c>
      <c r="G262" s="316" t="s">
        <v>37</v>
      </c>
      <c r="H262" s="314">
        <v>6</v>
      </c>
      <c r="I262" s="314">
        <v>15</v>
      </c>
      <c r="J262" s="314">
        <f t="shared" si="35"/>
        <v>10</v>
      </c>
    </row>
    <row r="263" spans="1:11" s="320" customFormat="1" hidden="1">
      <c r="A263" s="317" t="s">
        <v>135</v>
      </c>
      <c r="B263" s="318" t="s">
        <v>254</v>
      </c>
      <c r="C263" s="319">
        <v>1</v>
      </c>
      <c r="D263" s="318" t="s">
        <v>24</v>
      </c>
      <c r="E263" s="320" t="s">
        <v>99</v>
      </c>
      <c r="F263" s="319">
        <v>3</v>
      </c>
      <c r="G263" s="321" t="s">
        <v>255</v>
      </c>
      <c r="H263" s="319">
        <v>6</v>
      </c>
      <c r="I263" s="319">
        <v>15</v>
      </c>
      <c r="J263" s="319">
        <f t="shared" si="35"/>
        <v>10</v>
      </c>
    </row>
    <row r="264" spans="1:11" s="40" customFormat="1" hidden="1">
      <c r="A264" s="287" t="s">
        <v>135</v>
      </c>
      <c r="B264" s="38" t="s">
        <v>277</v>
      </c>
      <c r="C264" s="39">
        <v>1</v>
      </c>
      <c r="D264" s="297" t="s">
        <v>30</v>
      </c>
      <c r="E264" s="40" t="s">
        <v>295</v>
      </c>
      <c r="F264" s="39">
        <v>3</v>
      </c>
      <c r="G264" s="41" t="s">
        <v>36</v>
      </c>
      <c r="H264" s="39">
        <v>16</v>
      </c>
      <c r="I264" s="39">
        <v>23</v>
      </c>
      <c r="J264" s="39">
        <f>I264-H264+1</f>
        <v>8</v>
      </c>
      <c r="K264" s="304"/>
    </row>
    <row r="265" spans="1:11" s="40" customFormat="1" hidden="1">
      <c r="A265" s="287" t="s">
        <v>135</v>
      </c>
      <c r="B265" s="38" t="s">
        <v>275</v>
      </c>
      <c r="C265" s="39">
        <v>1</v>
      </c>
      <c r="D265" s="38" t="s">
        <v>104</v>
      </c>
      <c r="E265" s="40" t="s">
        <v>295</v>
      </c>
      <c r="F265" s="39">
        <v>3</v>
      </c>
      <c r="G265" s="41" t="s">
        <v>37</v>
      </c>
      <c r="H265" s="39">
        <v>16</v>
      </c>
      <c r="I265" s="39">
        <v>23</v>
      </c>
      <c r="J265" s="39">
        <f>I265-H265+1</f>
        <v>8</v>
      </c>
      <c r="K265" s="304"/>
    </row>
    <row r="266" spans="1:11" s="315" customFormat="1" hidden="1">
      <c r="A266" s="312" t="s">
        <v>135</v>
      </c>
      <c r="B266" s="313" t="s">
        <v>175</v>
      </c>
      <c r="C266" s="314">
        <v>1</v>
      </c>
      <c r="D266" s="313" t="s">
        <v>104</v>
      </c>
      <c r="E266" s="315" t="s">
        <v>241</v>
      </c>
      <c r="F266" s="314">
        <v>4</v>
      </c>
      <c r="G266" s="316" t="s">
        <v>36</v>
      </c>
      <c r="H266" s="314">
        <v>11</v>
      </c>
      <c r="I266" s="314">
        <v>15</v>
      </c>
      <c r="J266" s="314">
        <f t="shared" si="32"/>
        <v>5</v>
      </c>
    </row>
    <row r="267" spans="1:11" s="315" customFormat="1" hidden="1">
      <c r="A267" s="312" t="s">
        <v>135</v>
      </c>
      <c r="B267" s="313" t="s">
        <v>178</v>
      </c>
      <c r="C267" s="314">
        <v>1</v>
      </c>
      <c r="D267" s="313" t="s">
        <v>104</v>
      </c>
      <c r="E267" s="315" t="s">
        <v>241</v>
      </c>
      <c r="F267" s="314">
        <v>4</v>
      </c>
      <c r="G267" s="316" t="s">
        <v>37</v>
      </c>
      <c r="H267" s="314">
        <v>11</v>
      </c>
      <c r="I267" s="314">
        <v>15</v>
      </c>
      <c r="J267" s="314">
        <f t="shared" si="32"/>
        <v>5</v>
      </c>
    </row>
    <row r="268" spans="1:11" s="40" customFormat="1" hidden="1">
      <c r="A268" s="287" t="s">
        <v>135</v>
      </c>
      <c r="B268" s="38"/>
      <c r="C268" s="39">
        <v>1</v>
      </c>
      <c r="D268" s="313"/>
      <c r="F268" s="39">
        <v>4</v>
      </c>
      <c r="G268" s="41" t="s">
        <v>36</v>
      </c>
      <c r="H268" s="39">
        <v>6</v>
      </c>
      <c r="I268" s="39">
        <v>10</v>
      </c>
      <c r="J268" s="39">
        <f t="shared" si="32"/>
        <v>5</v>
      </c>
      <c r="K268" s="304"/>
    </row>
    <row r="269" spans="1:11" s="40" customFormat="1" hidden="1">
      <c r="A269" s="287" t="s">
        <v>135</v>
      </c>
      <c r="B269" s="38" t="s">
        <v>278</v>
      </c>
      <c r="C269" s="39">
        <v>1</v>
      </c>
      <c r="D269" s="38" t="s">
        <v>45</v>
      </c>
      <c r="E269" s="40" t="s">
        <v>295</v>
      </c>
      <c r="F269" s="39">
        <v>4</v>
      </c>
      <c r="G269" s="41" t="s">
        <v>37</v>
      </c>
      <c r="H269" s="39">
        <v>6</v>
      </c>
      <c r="I269" s="39">
        <v>10</v>
      </c>
      <c r="J269" s="39">
        <f t="shared" ref="J269:J274" si="36">I269-H269+1</f>
        <v>5</v>
      </c>
      <c r="K269" s="304"/>
    </row>
    <row r="270" spans="1:11" s="40" customFormat="1" hidden="1">
      <c r="A270" s="287" t="s">
        <v>135</v>
      </c>
      <c r="B270" s="38" t="s">
        <v>284</v>
      </c>
      <c r="C270" s="39">
        <v>1</v>
      </c>
      <c r="D270" s="38" t="s">
        <v>104</v>
      </c>
      <c r="E270" s="40" t="s">
        <v>295</v>
      </c>
      <c r="F270" s="39">
        <v>4</v>
      </c>
      <c r="G270" s="41" t="s">
        <v>36</v>
      </c>
      <c r="H270" s="39">
        <v>16</v>
      </c>
      <c r="I270" s="39">
        <v>23</v>
      </c>
      <c r="J270" s="39">
        <f t="shared" si="36"/>
        <v>8</v>
      </c>
      <c r="K270" s="304"/>
    </row>
    <row r="271" spans="1:11" s="282" customFormat="1" hidden="1">
      <c r="A271" s="291" t="s">
        <v>135</v>
      </c>
      <c r="B271" s="89" t="s">
        <v>272</v>
      </c>
      <c r="C271" s="281">
        <v>1</v>
      </c>
      <c r="D271" s="89" t="s">
        <v>39</v>
      </c>
      <c r="E271" s="282" t="s">
        <v>295</v>
      </c>
      <c r="F271" s="281">
        <v>4</v>
      </c>
      <c r="G271" s="87" t="s">
        <v>37</v>
      </c>
      <c r="H271" s="281">
        <v>16</v>
      </c>
      <c r="I271" s="281">
        <v>23</v>
      </c>
      <c r="J271" s="281">
        <f t="shared" si="36"/>
        <v>8</v>
      </c>
      <c r="K271" s="322"/>
    </row>
    <row r="272" spans="1:11" s="315" customFormat="1" hidden="1">
      <c r="A272" s="312" t="s">
        <v>135</v>
      </c>
      <c r="B272" s="313" t="s">
        <v>196</v>
      </c>
      <c r="C272" s="314">
        <v>1</v>
      </c>
      <c r="D272" s="313" t="s">
        <v>104</v>
      </c>
      <c r="E272" s="315" t="s">
        <v>99</v>
      </c>
      <c r="F272" s="314">
        <v>5</v>
      </c>
      <c r="G272" s="316" t="s">
        <v>37</v>
      </c>
      <c r="H272" s="314">
        <v>11</v>
      </c>
      <c r="I272" s="314">
        <v>15</v>
      </c>
      <c r="J272" s="314">
        <f t="shared" si="36"/>
        <v>5</v>
      </c>
    </row>
    <row r="273" spans="1:11" s="40" customFormat="1" hidden="1">
      <c r="A273" s="287" t="s">
        <v>135</v>
      </c>
      <c r="B273" s="38" t="s">
        <v>276</v>
      </c>
      <c r="C273" s="39">
        <v>1</v>
      </c>
      <c r="D273" s="38" t="s">
        <v>45</v>
      </c>
      <c r="E273" s="40" t="s">
        <v>295</v>
      </c>
      <c r="F273" s="39">
        <v>5</v>
      </c>
      <c r="G273" s="41" t="s">
        <v>37</v>
      </c>
      <c r="H273" s="39">
        <v>6</v>
      </c>
      <c r="I273" s="39">
        <v>10</v>
      </c>
      <c r="J273" s="39">
        <f t="shared" si="36"/>
        <v>5</v>
      </c>
      <c r="K273" s="304"/>
    </row>
    <row r="274" spans="1:11" s="315" customFormat="1" hidden="1">
      <c r="A274" s="312" t="s">
        <v>135</v>
      </c>
      <c r="B274" s="313" t="s">
        <v>250</v>
      </c>
      <c r="C274" s="314">
        <v>1</v>
      </c>
      <c r="D274" s="313" t="s">
        <v>104</v>
      </c>
      <c r="E274" s="315" t="s">
        <v>99</v>
      </c>
      <c r="F274" s="314">
        <v>5</v>
      </c>
      <c r="G274" s="316" t="s">
        <v>36</v>
      </c>
      <c r="H274" s="314">
        <v>6</v>
      </c>
      <c r="I274" s="314">
        <v>15</v>
      </c>
      <c r="J274" s="314">
        <f t="shared" si="36"/>
        <v>10</v>
      </c>
    </row>
    <row r="275" spans="1:11" s="282" customFormat="1" hidden="1">
      <c r="A275" s="88" t="s">
        <v>135</v>
      </c>
      <c r="B275" s="89" t="s">
        <v>338</v>
      </c>
      <c r="C275" s="281">
        <v>1</v>
      </c>
      <c r="D275" s="89" t="s">
        <v>26</v>
      </c>
      <c r="E275" s="285" t="s">
        <v>291</v>
      </c>
      <c r="F275" s="87">
        <v>5</v>
      </c>
      <c r="G275" s="87" t="s">
        <v>255</v>
      </c>
      <c r="H275" s="281">
        <v>6</v>
      </c>
      <c r="I275" s="281">
        <v>15</v>
      </c>
      <c r="J275" s="281">
        <f>I275-H275+1</f>
        <v>10</v>
      </c>
    </row>
    <row r="276" spans="1:11" s="282" customFormat="1" hidden="1">
      <c r="A276" s="291" t="s">
        <v>135</v>
      </c>
      <c r="B276" s="89" t="s">
        <v>281</v>
      </c>
      <c r="C276" s="281">
        <v>1</v>
      </c>
      <c r="D276" s="285" t="s">
        <v>41</v>
      </c>
      <c r="E276" s="282" t="s">
        <v>295</v>
      </c>
      <c r="F276" s="281">
        <v>5</v>
      </c>
      <c r="G276" s="87" t="s">
        <v>255</v>
      </c>
      <c r="H276" s="281">
        <v>16</v>
      </c>
      <c r="I276" s="281">
        <v>23</v>
      </c>
      <c r="J276" s="281">
        <f>I276-H276+1</f>
        <v>8</v>
      </c>
      <c r="K276" s="322"/>
    </row>
    <row r="277" spans="1:11" s="40" customFormat="1" hidden="1">
      <c r="A277" s="287" t="s">
        <v>135</v>
      </c>
      <c r="B277" s="38" t="s">
        <v>270</v>
      </c>
      <c r="C277" s="39">
        <v>1</v>
      </c>
      <c r="D277" s="38" t="s">
        <v>45</v>
      </c>
      <c r="E277" s="40" t="s">
        <v>295</v>
      </c>
      <c r="F277" s="39">
        <v>5</v>
      </c>
      <c r="G277" s="41" t="s">
        <v>36</v>
      </c>
      <c r="H277" s="39">
        <v>16</v>
      </c>
      <c r="I277" s="39">
        <v>23</v>
      </c>
      <c r="J277" s="39">
        <f>I277-H277+1</f>
        <v>8</v>
      </c>
      <c r="K277" s="304"/>
    </row>
    <row r="278" spans="1:11" s="315" customFormat="1" hidden="1">
      <c r="A278" s="312" t="s">
        <v>135</v>
      </c>
      <c r="B278" s="313" t="s">
        <v>152</v>
      </c>
      <c r="C278" s="314">
        <v>1</v>
      </c>
      <c r="D278" s="313" t="s">
        <v>104</v>
      </c>
      <c r="E278" s="315" t="s">
        <v>99</v>
      </c>
      <c r="F278" s="314" t="s">
        <v>78</v>
      </c>
      <c r="G278" s="316" t="s">
        <v>36</v>
      </c>
      <c r="H278" s="314">
        <v>1</v>
      </c>
      <c r="I278" s="314">
        <v>5</v>
      </c>
      <c r="J278" s="314">
        <f t="shared" ref="J278:J341" si="37">I278-H278+1</f>
        <v>5</v>
      </c>
    </row>
    <row r="279" spans="1:11" s="315" customFormat="1" hidden="1">
      <c r="A279" s="312" t="s">
        <v>135</v>
      </c>
      <c r="B279" s="313" t="s">
        <v>153</v>
      </c>
      <c r="C279" s="314">
        <v>1</v>
      </c>
      <c r="D279" s="313" t="s">
        <v>104</v>
      </c>
      <c r="E279" s="315" t="s">
        <v>99</v>
      </c>
      <c r="F279" s="314" t="s">
        <v>78</v>
      </c>
      <c r="G279" s="316" t="s">
        <v>36</v>
      </c>
      <c r="H279" s="314">
        <v>6</v>
      </c>
      <c r="I279" s="314">
        <v>10</v>
      </c>
      <c r="J279" s="314">
        <f t="shared" si="37"/>
        <v>5</v>
      </c>
    </row>
    <row r="280" spans="1:11" s="315" customFormat="1" hidden="1">
      <c r="A280" s="312" t="s">
        <v>135</v>
      </c>
      <c r="B280" s="313" t="s">
        <v>251</v>
      </c>
      <c r="C280" s="314">
        <v>1</v>
      </c>
      <c r="D280" s="313" t="s">
        <v>45</v>
      </c>
      <c r="E280" s="315" t="s">
        <v>99</v>
      </c>
      <c r="F280" s="314">
        <v>6</v>
      </c>
      <c r="G280" s="316" t="s">
        <v>37</v>
      </c>
      <c r="H280" s="314">
        <v>6</v>
      </c>
      <c r="I280" s="314">
        <v>15</v>
      </c>
      <c r="J280" s="314">
        <f t="shared" si="37"/>
        <v>10</v>
      </c>
    </row>
    <row r="281" spans="1:11" s="40" customFormat="1" hidden="1">
      <c r="A281" s="95" t="s">
        <v>135</v>
      </c>
      <c r="B281" s="38" t="s">
        <v>339</v>
      </c>
      <c r="C281" s="39">
        <v>1</v>
      </c>
      <c r="D281" s="38" t="s">
        <v>24</v>
      </c>
      <c r="E281" s="297" t="s">
        <v>291</v>
      </c>
      <c r="F281" s="41">
        <v>6</v>
      </c>
      <c r="G281" s="41" t="s">
        <v>255</v>
      </c>
      <c r="H281" s="39">
        <v>6</v>
      </c>
      <c r="I281" s="39">
        <v>15</v>
      </c>
      <c r="J281" s="39">
        <f>I281-H281+1</f>
        <v>10</v>
      </c>
    </row>
    <row r="282" spans="1:11" s="40" customFormat="1" hidden="1">
      <c r="A282" s="287" t="s">
        <v>135</v>
      </c>
      <c r="B282" s="38" t="s">
        <v>274</v>
      </c>
      <c r="C282" s="39">
        <v>1</v>
      </c>
      <c r="D282" s="38" t="s">
        <v>39</v>
      </c>
      <c r="E282" s="40" t="s">
        <v>295</v>
      </c>
      <c r="F282" s="39">
        <v>6</v>
      </c>
      <c r="G282" s="41" t="s">
        <v>37</v>
      </c>
      <c r="H282" s="39">
        <v>16</v>
      </c>
      <c r="I282" s="39">
        <v>23</v>
      </c>
      <c r="J282" s="39">
        <f>I282-H282+1</f>
        <v>8</v>
      </c>
      <c r="K282" s="304"/>
    </row>
    <row r="283" spans="1:11" s="315" customFormat="1" hidden="1">
      <c r="A283" s="312" t="s">
        <v>135</v>
      </c>
      <c r="B283" s="313" t="s">
        <v>502</v>
      </c>
      <c r="C283" s="314">
        <v>1</v>
      </c>
      <c r="D283" s="313" t="s">
        <v>31</v>
      </c>
      <c r="E283" s="315" t="s">
        <v>99</v>
      </c>
      <c r="F283" s="314">
        <v>7</v>
      </c>
      <c r="G283" s="316" t="s">
        <v>36</v>
      </c>
      <c r="H283" s="314">
        <v>11</v>
      </c>
      <c r="I283" s="314">
        <v>15</v>
      </c>
      <c r="J283" s="314">
        <f>I283-H283+1</f>
        <v>5</v>
      </c>
    </row>
    <row r="284" spans="1:11" s="315" customFormat="1" hidden="1">
      <c r="A284" s="312" t="s">
        <v>135</v>
      </c>
      <c r="B284" s="313" t="s">
        <v>252</v>
      </c>
      <c r="C284" s="314">
        <v>1</v>
      </c>
      <c r="D284" s="313" t="s">
        <v>104</v>
      </c>
      <c r="E284" s="315" t="s">
        <v>99</v>
      </c>
      <c r="F284" s="314">
        <v>7</v>
      </c>
      <c r="G284" s="316" t="s">
        <v>37</v>
      </c>
      <c r="H284" s="314">
        <v>6</v>
      </c>
      <c r="I284" s="314">
        <v>15</v>
      </c>
      <c r="J284" s="314">
        <f t="shared" si="37"/>
        <v>10</v>
      </c>
    </row>
    <row r="285" spans="1:11" s="40" customFormat="1" hidden="1">
      <c r="A285" s="287" t="s">
        <v>135</v>
      </c>
      <c r="B285" s="38"/>
      <c r="C285" s="39">
        <v>1</v>
      </c>
      <c r="D285" s="38"/>
      <c r="F285" s="39">
        <v>7</v>
      </c>
      <c r="G285" s="41" t="s">
        <v>255</v>
      </c>
      <c r="H285" s="39">
        <v>6</v>
      </c>
      <c r="I285" s="39">
        <v>10</v>
      </c>
      <c r="J285" s="39">
        <f>I285-H285+1</f>
        <v>5</v>
      </c>
      <c r="K285" s="304"/>
    </row>
    <row r="286" spans="1:11" s="40" customFormat="1" hidden="1">
      <c r="A286" s="287" t="s">
        <v>135</v>
      </c>
      <c r="B286" s="38" t="s">
        <v>282</v>
      </c>
      <c r="C286" s="39">
        <v>1</v>
      </c>
      <c r="D286" s="38" t="s">
        <v>27</v>
      </c>
      <c r="E286" s="40" t="s">
        <v>295</v>
      </c>
      <c r="F286" s="39">
        <v>7</v>
      </c>
      <c r="G286" s="41" t="s">
        <v>36</v>
      </c>
      <c r="H286" s="39">
        <v>16</v>
      </c>
      <c r="I286" s="39">
        <v>23</v>
      </c>
      <c r="J286" s="39">
        <f>I286-H286+1</f>
        <v>8</v>
      </c>
      <c r="K286" s="304"/>
    </row>
    <row r="287" spans="1:11" s="40" customFormat="1" hidden="1">
      <c r="A287" s="287" t="s">
        <v>135</v>
      </c>
      <c r="B287" s="38" t="s">
        <v>283</v>
      </c>
      <c r="C287" s="39">
        <v>1</v>
      </c>
      <c r="D287" s="38" t="s">
        <v>27</v>
      </c>
      <c r="E287" s="40" t="s">
        <v>295</v>
      </c>
      <c r="F287" s="39">
        <v>7</v>
      </c>
      <c r="G287" s="41" t="s">
        <v>37</v>
      </c>
      <c r="H287" s="39">
        <v>16</v>
      </c>
      <c r="I287" s="39">
        <v>23</v>
      </c>
      <c r="J287" s="39">
        <f>I287-H287+1</f>
        <v>8</v>
      </c>
      <c r="K287" s="304"/>
    </row>
    <row r="288" spans="1:11" s="315" customFormat="1" hidden="1">
      <c r="A288" s="312" t="s">
        <v>135</v>
      </c>
      <c r="B288" s="313"/>
      <c r="C288" s="314">
        <v>1</v>
      </c>
      <c r="D288" s="313"/>
      <c r="F288" s="314" t="s">
        <v>258</v>
      </c>
      <c r="G288" s="316" t="s">
        <v>37</v>
      </c>
      <c r="H288" s="314">
        <v>6</v>
      </c>
      <c r="I288" s="314">
        <v>15</v>
      </c>
      <c r="J288" s="314">
        <f t="shared" si="37"/>
        <v>10</v>
      </c>
    </row>
    <row r="289" spans="1:10" s="27" customFormat="1" hidden="1">
      <c r="A289" s="7" t="s">
        <v>132</v>
      </c>
      <c r="B289" s="8" t="s">
        <v>147</v>
      </c>
      <c r="C289" s="9">
        <v>1</v>
      </c>
      <c r="D289" s="8" t="s">
        <v>26</v>
      </c>
      <c r="E289" s="7" t="s">
        <v>186</v>
      </c>
      <c r="F289" s="11" t="s">
        <v>78</v>
      </c>
      <c r="G289" s="102" t="s">
        <v>192</v>
      </c>
      <c r="H289" s="9">
        <v>1</v>
      </c>
      <c r="I289" s="9">
        <v>10</v>
      </c>
      <c r="J289" s="9">
        <f t="shared" si="37"/>
        <v>10</v>
      </c>
    </row>
    <row r="290" spans="1:10" s="27" customFormat="1" hidden="1">
      <c r="A290" s="7" t="s">
        <v>132</v>
      </c>
      <c r="B290" s="8" t="s">
        <v>146</v>
      </c>
      <c r="C290" s="9">
        <v>1</v>
      </c>
      <c r="D290" s="8" t="s">
        <v>26</v>
      </c>
      <c r="E290" s="7" t="s">
        <v>189</v>
      </c>
      <c r="F290" s="11" t="s">
        <v>262</v>
      </c>
      <c r="G290" s="11" t="s">
        <v>193</v>
      </c>
      <c r="H290" s="9">
        <v>1</v>
      </c>
      <c r="I290" s="9">
        <v>8</v>
      </c>
      <c r="J290" s="9">
        <f t="shared" si="37"/>
        <v>8</v>
      </c>
    </row>
    <row r="291" spans="1:10" s="27" customFormat="1" hidden="1">
      <c r="A291" s="97" t="s">
        <v>132</v>
      </c>
      <c r="B291" s="8" t="s">
        <v>204</v>
      </c>
      <c r="C291" s="9">
        <v>1</v>
      </c>
      <c r="D291" s="8" t="s">
        <v>40</v>
      </c>
      <c r="E291" s="14" t="s">
        <v>14</v>
      </c>
      <c r="F291" s="24" t="s">
        <v>77</v>
      </c>
      <c r="G291" s="11" t="s">
        <v>192</v>
      </c>
      <c r="H291" s="9">
        <v>11</v>
      </c>
      <c r="I291" s="9">
        <v>15</v>
      </c>
      <c r="J291" s="9">
        <f t="shared" si="37"/>
        <v>5</v>
      </c>
    </row>
    <row r="292" spans="1:10" s="27" customFormat="1" hidden="1">
      <c r="A292" s="97" t="s">
        <v>132</v>
      </c>
      <c r="B292" s="8" t="s">
        <v>205</v>
      </c>
      <c r="C292" s="9">
        <v>1</v>
      </c>
      <c r="D292" s="8" t="s">
        <v>40</v>
      </c>
      <c r="E292" s="14" t="s">
        <v>14</v>
      </c>
      <c r="F292" s="24" t="s">
        <v>77</v>
      </c>
      <c r="G292" s="11" t="s">
        <v>195</v>
      </c>
      <c r="H292" s="9">
        <v>11</v>
      </c>
      <c r="I292" s="9">
        <v>15</v>
      </c>
      <c r="J292" s="9">
        <f t="shared" si="37"/>
        <v>5</v>
      </c>
    </row>
    <row r="293" spans="1:10" s="27" customFormat="1" hidden="1">
      <c r="A293" s="97" t="s">
        <v>132</v>
      </c>
      <c r="B293" s="8" t="s">
        <v>206</v>
      </c>
      <c r="C293" s="9">
        <v>1</v>
      </c>
      <c r="D293" s="8" t="s">
        <v>40</v>
      </c>
      <c r="E293" s="14" t="s">
        <v>14</v>
      </c>
      <c r="F293" s="24" t="s">
        <v>80</v>
      </c>
      <c r="G293" s="11" t="s">
        <v>95</v>
      </c>
      <c r="H293" s="9">
        <v>1</v>
      </c>
      <c r="I293" s="9">
        <v>5</v>
      </c>
      <c r="J293" s="9">
        <f t="shared" si="37"/>
        <v>5</v>
      </c>
    </row>
    <row r="294" spans="1:10" s="27" customFormat="1" hidden="1">
      <c r="A294" s="97" t="s">
        <v>132</v>
      </c>
      <c r="B294" s="8" t="s">
        <v>207</v>
      </c>
      <c r="C294" s="9">
        <v>1</v>
      </c>
      <c r="D294" s="8" t="s">
        <v>40</v>
      </c>
      <c r="E294" s="14" t="s">
        <v>14</v>
      </c>
      <c r="F294" s="24" t="s">
        <v>80</v>
      </c>
      <c r="G294" s="11" t="s">
        <v>194</v>
      </c>
      <c r="H294" s="9">
        <v>1</v>
      </c>
      <c r="I294" s="9">
        <v>5</v>
      </c>
      <c r="J294" s="9">
        <f t="shared" si="37"/>
        <v>5</v>
      </c>
    </row>
    <row r="295" spans="1:10" s="27" customFormat="1" hidden="1">
      <c r="A295" s="97" t="s">
        <v>132</v>
      </c>
      <c r="B295" s="8" t="s">
        <v>215</v>
      </c>
      <c r="C295" s="9">
        <v>1</v>
      </c>
      <c r="D295" s="8" t="s">
        <v>38</v>
      </c>
      <c r="E295" s="14" t="s">
        <v>14</v>
      </c>
      <c r="F295" s="24" t="s">
        <v>77</v>
      </c>
      <c r="G295" s="11" t="s">
        <v>95</v>
      </c>
      <c r="H295" s="9">
        <v>1</v>
      </c>
      <c r="I295" s="9">
        <v>6</v>
      </c>
      <c r="J295" s="9">
        <f t="shared" si="37"/>
        <v>6</v>
      </c>
    </row>
    <row r="296" spans="1:10" s="27" customFormat="1" hidden="1">
      <c r="A296" s="97" t="s">
        <v>132</v>
      </c>
      <c r="B296" s="8" t="s">
        <v>216</v>
      </c>
      <c r="C296" s="9">
        <v>1</v>
      </c>
      <c r="D296" s="8" t="s">
        <v>38</v>
      </c>
      <c r="E296" s="14" t="s">
        <v>189</v>
      </c>
      <c r="F296" s="24" t="s">
        <v>77</v>
      </c>
      <c r="G296" s="11" t="s">
        <v>194</v>
      </c>
      <c r="H296" s="9">
        <v>1</v>
      </c>
      <c r="I296" s="9">
        <v>6</v>
      </c>
      <c r="J296" s="9">
        <f t="shared" si="37"/>
        <v>6</v>
      </c>
    </row>
    <row r="297" spans="1:10" s="40" customFormat="1" hidden="1">
      <c r="A297" s="95" t="s">
        <v>133</v>
      </c>
      <c r="B297" s="38" t="s">
        <v>182</v>
      </c>
      <c r="C297" s="39">
        <v>1</v>
      </c>
      <c r="D297" s="38" t="s">
        <v>29</v>
      </c>
      <c r="E297" s="40" t="s">
        <v>181</v>
      </c>
      <c r="F297" s="41" t="s">
        <v>503</v>
      </c>
      <c r="G297" s="323" t="s">
        <v>95</v>
      </c>
      <c r="H297" s="39">
        <v>6</v>
      </c>
      <c r="I297" s="39">
        <v>19</v>
      </c>
      <c r="J297" s="39">
        <f t="shared" si="37"/>
        <v>14</v>
      </c>
    </row>
    <row r="298" spans="1:10" s="40" customFormat="1" hidden="1">
      <c r="A298" s="95" t="s">
        <v>133</v>
      </c>
      <c r="B298" s="38" t="s">
        <v>183</v>
      </c>
      <c r="C298" s="39">
        <v>1</v>
      </c>
      <c r="D298" s="38" t="s">
        <v>29</v>
      </c>
      <c r="E298" s="40" t="s">
        <v>181</v>
      </c>
      <c r="F298" s="41" t="s">
        <v>503</v>
      </c>
      <c r="G298" s="41" t="s">
        <v>194</v>
      </c>
      <c r="H298" s="39">
        <v>6</v>
      </c>
      <c r="I298" s="39">
        <v>19</v>
      </c>
      <c r="J298" s="39">
        <f t="shared" si="37"/>
        <v>14</v>
      </c>
    </row>
    <row r="299" spans="1:10" s="40" customFormat="1" hidden="1">
      <c r="A299" s="95" t="s">
        <v>133</v>
      </c>
      <c r="B299" s="38" t="s">
        <v>184</v>
      </c>
      <c r="C299" s="39">
        <v>1</v>
      </c>
      <c r="D299" s="38" t="s">
        <v>29</v>
      </c>
      <c r="E299" s="40" t="s">
        <v>181</v>
      </c>
      <c r="F299" s="41" t="s">
        <v>503</v>
      </c>
      <c r="G299" s="323" t="s">
        <v>95</v>
      </c>
      <c r="H299" s="39">
        <v>12</v>
      </c>
      <c r="I299" s="39">
        <v>19</v>
      </c>
      <c r="J299" s="39">
        <f t="shared" si="37"/>
        <v>8</v>
      </c>
    </row>
    <row r="300" spans="1:10" s="40" customFormat="1" hidden="1">
      <c r="A300" s="95" t="s">
        <v>133</v>
      </c>
      <c r="B300" s="38" t="s">
        <v>185</v>
      </c>
      <c r="C300" s="39">
        <v>1</v>
      </c>
      <c r="D300" s="38" t="s">
        <v>29</v>
      </c>
      <c r="E300" s="40" t="s">
        <v>181</v>
      </c>
      <c r="F300" s="41" t="s">
        <v>503</v>
      </c>
      <c r="G300" s="41" t="s">
        <v>194</v>
      </c>
      <c r="H300" s="39">
        <v>12</v>
      </c>
      <c r="I300" s="39">
        <v>19</v>
      </c>
      <c r="J300" s="39">
        <f t="shared" si="37"/>
        <v>8</v>
      </c>
    </row>
    <row r="301" spans="1:10" s="40" customFormat="1" hidden="1">
      <c r="A301" s="95" t="s">
        <v>133</v>
      </c>
      <c r="B301" s="38" t="s">
        <v>146</v>
      </c>
      <c r="C301" s="39">
        <v>1</v>
      </c>
      <c r="D301" s="38" t="s">
        <v>29</v>
      </c>
      <c r="E301" s="95" t="s">
        <v>237</v>
      </c>
      <c r="F301" s="41" t="s">
        <v>262</v>
      </c>
      <c r="G301" s="41" t="s">
        <v>193</v>
      </c>
      <c r="H301" s="39">
        <v>1</v>
      </c>
      <c r="I301" s="39">
        <v>8</v>
      </c>
      <c r="J301" s="39">
        <f t="shared" si="37"/>
        <v>8</v>
      </c>
    </row>
    <row r="302" spans="1:10" s="40" customFormat="1" hidden="1">
      <c r="A302" s="287" t="s">
        <v>133</v>
      </c>
      <c r="B302" s="38" t="s">
        <v>220</v>
      </c>
      <c r="C302" s="39">
        <v>1</v>
      </c>
      <c r="D302" s="38" t="s">
        <v>10</v>
      </c>
      <c r="E302" s="40" t="s">
        <v>35</v>
      </c>
      <c r="F302" s="39" t="s">
        <v>77</v>
      </c>
      <c r="G302" s="41" t="s">
        <v>95</v>
      </c>
      <c r="H302" s="39">
        <v>1</v>
      </c>
      <c r="I302" s="39">
        <v>6</v>
      </c>
      <c r="J302" s="39">
        <f t="shared" si="37"/>
        <v>6</v>
      </c>
    </row>
    <row r="303" spans="1:10" s="40" customFormat="1" hidden="1">
      <c r="A303" s="287" t="s">
        <v>133</v>
      </c>
      <c r="B303" s="38" t="s">
        <v>221</v>
      </c>
      <c r="C303" s="39">
        <v>1</v>
      </c>
      <c r="D303" s="38" t="s">
        <v>10</v>
      </c>
      <c r="E303" s="40" t="s">
        <v>35</v>
      </c>
      <c r="F303" s="39" t="s">
        <v>77</v>
      </c>
      <c r="G303" s="41" t="s">
        <v>194</v>
      </c>
      <c r="H303" s="39">
        <v>1</v>
      </c>
      <c r="I303" s="39">
        <v>6</v>
      </c>
      <c r="J303" s="39">
        <f t="shared" si="37"/>
        <v>6</v>
      </c>
    </row>
    <row r="304" spans="1:10" s="40" customFormat="1" hidden="1">
      <c r="A304" s="287" t="s">
        <v>133</v>
      </c>
      <c r="B304" s="38" t="s">
        <v>222</v>
      </c>
      <c r="C304" s="39">
        <v>1</v>
      </c>
      <c r="D304" s="38" t="s">
        <v>10</v>
      </c>
      <c r="E304" s="40" t="s">
        <v>35</v>
      </c>
      <c r="F304" s="39" t="s">
        <v>77</v>
      </c>
      <c r="G304" s="41" t="s">
        <v>95</v>
      </c>
      <c r="H304" s="39">
        <v>7</v>
      </c>
      <c r="I304" s="39">
        <v>12</v>
      </c>
      <c r="J304" s="39">
        <f t="shared" si="37"/>
        <v>6</v>
      </c>
    </row>
    <row r="305" spans="1:10" s="40" customFormat="1" hidden="1">
      <c r="A305" s="287" t="s">
        <v>133</v>
      </c>
      <c r="B305" s="38" t="s">
        <v>223</v>
      </c>
      <c r="C305" s="39">
        <v>1</v>
      </c>
      <c r="D305" s="38" t="s">
        <v>10</v>
      </c>
      <c r="E305" s="40" t="s">
        <v>35</v>
      </c>
      <c r="F305" s="39" t="s">
        <v>77</v>
      </c>
      <c r="G305" s="41" t="s">
        <v>194</v>
      </c>
      <c r="H305" s="39">
        <v>7</v>
      </c>
      <c r="I305" s="39">
        <v>12</v>
      </c>
      <c r="J305" s="39">
        <f t="shared" si="37"/>
        <v>6</v>
      </c>
    </row>
    <row r="306" spans="1:10" s="40" customFormat="1" hidden="1">
      <c r="A306" s="287" t="s">
        <v>133</v>
      </c>
      <c r="B306" s="38" t="s">
        <v>224</v>
      </c>
      <c r="C306" s="39">
        <v>1</v>
      </c>
      <c r="D306" s="38" t="s">
        <v>10</v>
      </c>
      <c r="E306" s="40" t="s">
        <v>35</v>
      </c>
      <c r="F306" s="39" t="s">
        <v>80</v>
      </c>
      <c r="G306" s="41" t="s">
        <v>95</v>
      </c>
      <c r="H306" s="39">
        <v>1</v>
      </c>
      <c r="I306" s="39">
        <v>6</v>
      </c>
      <c r="J306" s="39">
        <f t="shared" si="37"/>
        <v>6</v>
      </c>
    </row>
    <row r="307" spans="1:10" s="40" customFormat="1" hidden="1">
      <c r="A307" s="287" t="s">
        <v>133</v>
      </c>
      <c r="B307" s="38" t="s">
        <v>225</v>
      </c>
      <c r="C307" s="39">
        <v>1</v>
      </c>
      <c r="D307" s="38" t="s">
        <v>10</v>
      </c>
      <c r="E307" s="40" t="s">
        <v>35</v>
      </c>
      <c r="F307" s="39" t="s">
        <v>80</v>
      </c>
      <c r="G307" s="41" t="s">
        <v>194</v>
      </c>
      <c r="H307" s="39">
        <v>1</v>
      </c>
      <c r="I307" s="39">
        <v>6</v>
      </c>
      <c r="J307" s="39">
        <f t="shared" si="37"/>
        <v>6</v>
      </c>
    </row>
    <row r="308" spans="1:10" s="27" customFormat="1" hidden="1">
      <c r="A308" s="30"/>
      <c r="B308" s="8" t="s">
        <v>504</v>
      </c>
      <c r="C308" s="9">
        <v>1</v>
      </c>
      <c r="D308" s="8" t="s">
        <v>13</v>
      </c>
      <c r="E308" s="36" t="s">
        <v>97</v>
      </c>
      <c r="F308" s="11">
        <v>2</v>
      </c>
      <c r="G308" s="11" t="s">
        <v>190</v>
      </c>
      <c r="H308" s="9">
        <v>1</v>
      </c>
      <c r="I308" s="9">
        <v>10</v>
      </c>
      <c r="J308" s="9">
        <f t="shared" si="37"/>
        <v>10</v>
      </c>
    </row>
    <row r="309" spans="1:10" s="27" customFormat="1" hidden="1">
      <c r="A309" s="30"/>
      <c r="B309" s="8" t="s">
        <v>505</v>
      </c>
      <c r="C309" s="9">
        <v>1</v>
      </c>
      <c r="D309" s="10" t="s">
        <v>13</v>
      </c>
      <c r="E309" s="10" t="s">
        <v>180</v>
      </c>
      <c r="F309" s="11"/>
      <c r="G309" s="11"/>
      <c r="H309" s="9">
        <v>1</v>
      </c>
      <c r="I309" s="9">
        <v>15</v>
      </c>
      <c r="J309" s="9">
        <f t="shared" si="37"/>
        <v>15</v>
      </c>
    </row>
    <row r="310" spans="1:10" s="27" customFormat="1" hidden="1">
      <c r="A310" s="7"/>
      <c r="B310" s="8" t="s">
        <v>506</v>
      </c>
      <c r="C310" s="9">
        <v>1</v>
      </c>
      <c r="D310" s="8" t="s">
        <v>141</v>
      </c>
      <c r="E310" s="14" t="s">
        <v>114</v>
      </c>
      <c r="F310" s="24">
        <v>4</v>
      </c>
      <c r="G310" s="11" t="s">
        <v>75</v>
      </c>
      <c r="H310" s="9">
        <v>1</v>
      </c>
      <c r="I310" s="9">
        <v>10</v>
      </c>
      <c r="J310" s="9">
        <f t="shared" si="37"/>
        <v>10</v>
      </c>
    </row>
    <row r="311" spans="1:10" s="27" customFormat="1" hidden="1">
      <c r="A311" s="7"/>
      <c r="B311" s="8" t="s">
        <v>507</v>
      </c>
      <c r="C311" s="9">
        <v>1</v>
      </c>
      <c r="D311" s="8" t="s">
        <v>141</v>
      </c>
      <c r="E311" s="14" t="s">
        <v>93</v>
      </c>
      <c r="F311" s="24">
        <v>4</v>
      </c>
      <c r="G311" s="11" t="s">
        <v>139</v>
      </c>
      <c r="H311" s="9">
        <v>1</v>
      </c>
      <c r="I311" s="9">
        <v>10</v>
      </c>
      <c r="J311" s="9">
        <f t="shared" si="37"/>
        <v>10</v>
      </c>
    </row>
    <row r="312" spans="1:10" s="27" customFormat="1" hidden="1">
      <c r="A312" s="7"/>
      <c r="B312" s="8" t="s">
        <v>169</v>
      </c>
      <c r="C312" s="9">
        <v>1</v>
      </c>
      <c r="D312" s="8" t="s">
        <v>141</v>
      </c>
      <c r="E312" s="14" t="s">
        <v>114</v>
      </c>
      <c r="F312" s="24">
        <v>6</v>
      </c>
      <c r="G312" s="11" t="s">
        <v>75</v>
      </c>
      <c r="H312" s="9">
        <v>1</v>
      </c>
      <c r="I312" s="9">
        <v>10</v>
      </c>
      <c r="J312" s="9">
        <f t="shared" si="37"/>
        <v>10</v>
      </c>
    </row>
    <row r="313" spans="1:10" s="27" customFormat="1" hidden="1">
      <c r="A313" s="7"/>
      <c r="B313" s="8" t="s">
        <v>168</v>
      </c>
      <c r="C313" s="9">
        <v>1</v>
      </c>
      <c r="D313" s="8" t="s">
        <v>141</v>
      </c>
      <c r="E313" s="14" t="s">
        <v>114</v>
      </c>
      <c r="F313" s="24">
        <v>6</v>
      </c>
      <c r="G313" s="11" t="s">
        <v>83</v>
      </c>
      <c r="H313" s="9">
        <v>1</v>
      </c>
      <c r="I313" s="9">
        <v>10</v>
      </c>
      <c r="J313" s="9">
        <f t="shared" si="37"/>
        <v>10</v>
      </c>
    </row>
    <row r="314" spans="1:10" s="27" customFormat="1" hidden="1">
      <c r="A314" s="7"/>
      <c r="B314" s="8" t="s">
        <v>177</v>
      </c>
      <c r="C314" s="9">
        <v>1</v>
      </c>
      <c r="D314" s="8" t="s">
        <v>49</v>
      </c>
      <c r="E314" s="14" t="s">
        <v>97</v>
      </c>
      <c r="F314" s="24">
        <v>5</v>
      </c>
      <c r="G314" s="11" t="s">
        <v>139</v>
      </c>
      <c r="H314" s="9">
        <v>1</v>
      </c>
      <c r="I314" s="9">
        <v>10</v>
      </c>
      <c r="J314" s="9">
        <f t="shared" si="37"/>
        <v>10</v>
      </c>
    </row>
    <row r="315" spans="1:10" s="27" customFormat="1" hidden="1">
      <c r="A315" s="7"/>
      <c r="B315" s="8" t="s">
        <v>168</v>
      </c>
      <c r="C315" s="9">
        <v>1</v>
      </c>
      <c r="D315" s="8" t="s">
        <v>49</v>
      </c>
      <c r="E315" s="14" t="s">
        <v>97</v>
      </c>
      <c r="F315" s="24">
        <v>6</v>
      </c>
      <c r="G315" s="11" t="s">
        <v>75</v>
      </c>
      <c r="H315" s="9">
        <v>1</v>
      </c>
      <c r="I315" s="9">
        <v>10</v>
      </c>
      <c r="J315" s="9">
        <f t="shared" si="37"/>
        <v>10</v>
      </c>
    </row>
    <row r="316" spans="1:10" s="27" customFormat="1" hidden="1">
      <c r="A316" s="7"/>
      <c r="B316" s="8" t="s">
        <v>169</v>
      </c>
      <c r="C316" s="9">
        <v>1</v>
      </c>
      <c r="D316" s="8" t="s">
        <v>49</v>
      </c>
      <c r="E316" s="14" t="s">
        <v>97</v>
      </c>
      <c r="F316" s="24">
        <v>6</v>
      </c>
      <c r="G316" s="11" t="s">
        <v>83</v>
      </c>
      <c r="H316" s="9">
        <v>1</v>
      </c>
      <c r="I316" s="9">
        <v>10</v>
      </c>
      <c r="J316" s="9">
        <f t="shared" si="37"/>
        <v>10</v>
      </c>
    </row>
    <row r="317" spans="1:10" s="27" customFormat="1" hidden="1">
      <c r="A317" s="7"/>
      <c r="B317" s="8" t="s">
        <v>175</v>
      </c>
      <c r="C317" s="9">
        <v>1</v>
      </c>
      <c r="D317" s="8" t="s">
        <v>49</v>
      </c>
      <c r="E317" s="14" t="s">
        <v>97</v>
      </c>
      <c r="F317" s="24">
        <v>7</v>
      </c>
      <c r="G317" s="11" t="s">
        <v>75</v>
      </c>
      <c r="H317" s="9">
        <v>1</v>
      </c>
      <c r="I317" s="9">
        <v>10</v>
      </c>
      <c r="J317" s="9">
        <f t="shared" si="37"/>
        <v>10</v>
      </c>
    </row>
    <row r="318" spans="1:10" s="27" customFormat="1" hidden="1">
      <c r="A318" s="7"/>
      <c r="B318" s="8" t="s">
        <v>176</v>
      </c>
      <c r="C318" s="9">
        <v>1</v>
      </c>
      <c r="D318" s="8" t="s">
        <v>49</v>
      </c>
      <c r="E318" s="14" t="s">
        <v>97</v>
      </c>
      <c r="F318" s="24">
        <v>7</v>
      </c>
      <c r="G318" s="11" t="s">
        <v>83</v>
      </c>
      <c r="H318" s="9">
        <v>1</v>
      </c>
      <c r="I318" s="9">
        <v>10</v>
      </c>
      <c r="J318" s="9">
        <f t="shared" si="37"/>
        <v>10</v>
      </c>
    </row>
    <row r="319" spans="1:10" s="27" customFormat="1" hidden="1">
      <c r="A319" s="7"/>
      <c r="B319" s="8" t="s">
        <v>178</v>
      </c>
      <c r="C319" s="9">
        <v>1</v>
      </c>
      <c r="D319" s="8" t="s">
        <v>49</v>
      </c>
      <c r="E319" s="14" t="s">
        <v>97</v>
      </c>
      <c r="F319" s="24">
        <v>7</v>
      </c>
      <c r="G319" s="11" t="s">
        <v>139</v>
      </c>
      <c r="H319" s="9">
        <v>1</v>
      </c>
      <c r="I319" s="9">
        <v>10</v>
      </c>
      <c r="J319" s="9">
        <f t="shared" si="37"/>
        <v>10</v>
      </c>
    </row>
    <row r="320" spans="1:10" s="27" customFormat="1" hidden="1">
      <c r="A320" s="7"/>
      <c r="B320" s="8" t="s">
        <v>177</v>
      </c>
      <c r="C320" s="9">
        <v>1</v>
      </c>
      <c r="D320" s="8" t="s">
        <v>30</v>
      </c>
      <c r="E320" s="7" t="s">
        <v>112</v>
      </c>
      <c r="F320" s="11">
        <v>2</v>
      </c>
      <c r="G320" s="11" t="s">
        <v>139</v>
      </c>
      <c r="H320" s="9">
        <v>1</v>
      </c>
      <c r="I320" s="9">
        <v>10</v>
      </c>
      <c r="J320" s="9">
        <f t="shared" si="37"/>
        <v>10</v>
      </c>
    </row>
    <row r="321" spans="1:10" s="27" customFormat="1" hidden="1">
      <c r="A321" s="7"/>
      <c r="B321" s="8" t="s">
        <v>178</v>
      </c>
      <c r="C321" s="9">
        <v>1</v>
      </c>
      <c r="D321" s="8" t="s">
        <v>30</v>
      </c>
      <c r="E321" s="7" t="s">
        <v>112</v>
      </c>
      <c r="F321" s="11">
        <v>2</v>
      </c>
      <c r="G321" s="11" t="s">
        <v>140</v>
      </c>
      <c r="H321" s="9">
        <v>1</v>
      </c>
      <c r="I321" s="9">
        <v>10</v>
      </c>
      <c r="J321" s="9">
        <f t="shared" si="37"/>
        <v>10</v>
      </c>
    </row>
    <row r="322" spans="1:10" s="27" customFormat="1" hidden="1">
      <c r="A322" s="7"/>
      <c r="B322" s="8" t="s">
        <v>176</v>
      </c>
      <c r="C322" s="9">
        <v>1</v>
      </c>
      <c r="D322" s="8" t="s">
        <v>25</v>
      </c>
      <c r="E322" s="7" t="s">
        <v>112</v>
      </c>
      <c r="F322" s="11">
        <v>6</v>
      </c>
      <c r="G322" s="11" t="s">
        <v>75</v>
      </c>
      <c r="H322" s="9">
        <v>1</v>
      </c>
      <c r="I322" s="9">
        <v>10</v>
      </c>
      <c r="J322" s="9">
        <f t="shared" si="37"/>
        <v>10</v>
      </c>
    </row>
    <row r="323" spans="1:10" s="27" customFormat="1" hidden="1">
      <c r="A323" s="7"/>
      <c r="B323" s="8" t="s">
        <v>175</v>
      </c>
      <c r="C323" s="9">
        <v>1</v>
      </c>
      <c r="D323" s="8" t="s">
        <v>25</v>
      </c>
      <c r="E323" s="7" t="s">
        <v>112</v>
      </c>
      <c r="F323" s="11">
        <v>6</v>
      </c>
      <c r="G323" s="11" t="s">
        <v>83</v>
      </c>
      <c r="H323" s="9">
        <v>1</v>
      </c>
      <c r="I323" s="9">
        <v>10</v>
      </c>
      <c r="J323" s="9">
        <f t="shared" si="37"/>
        <v>10</v>
      </c>
    </row>
    <row r="324" spans="1:10" s="27" customFormat="1" hidden="1">
      <c r="A324" s="7"/>
      <c r="B324" s="8" t="s">
        <v>178</v>
      </c>
      <c r="C324" s="9">
        <v>1</v>
      </c>
      <c r="D324" s="8" t="s">
        <v>46</v>
      </c>
      <c r="E324" s="14" t="s">
        <v>23</v>
      </c>
      <c r="F324" s="11">
        <v>2</v>
      </c>
      <c r="G324" s="11" t="s">
        <v>139</v>
      </c>
      <c r="H324" s="9">
        <v>1</v>
      </c>
      <c r="I324" s="9">
        <v>10</v>
      </c>
      <c r="J324" s="9">
        <f t="shared" si="37"/>
        <v>10</v>
      </c>
    </row>
    <row r="325" spans="1:10" s="27" customFormat="1" hidden="1">
      <c r="A325" s="7"/>
      <c r="B325" s="8" t="s">
        <v>177</v>
      </c>
      <c r="C325" s="9">
        <v>1</v>
      </c>
      <c r="D325" s="8" t="s">
        <v>46</v>
      </c>
      <c r="E325" s="14" t="s">
        <v>23</v>
      </c>
      <c r="F325" s="11">
        <v>2</v>
      </c>
      <c r="G325" s="11" t="s">
        <v>140</v>
      </c>
      <c r="H325" s="9">
        <v>1</v>
      </c>
      <c r="I325" s="9">
        <v>10</v>
      </c>
      <c r="J325" s="9">
        <f t="shared" si="37"/>
        <v>10</v>
      </c>
    </row>
    <row r="326" spans="1:10" s="27" customFormat="1" hidden="1">
      <c r="A326" s="7"/>
      <c r="B326" s="8" t="s">
        <v>508</v>
      </c>
      <c r="C326" s="9">
        <v>1</v>
      </c>
      <c r="D326" s="8" t="s">
        <v>46</v>
      </c>
      <c r="E326" s="14" t="s">
        <v>136</v>
      </c>
      <c r="F326" s="11">
        <v>3</v>
      </c>
      <c r="G326" s="11" t="s">
        <v>139</v>
      </c>
      <c r="H326" s="9">
        <v>1</v>
      </c>
      <c r="I326" s="9">
        <v>10</v>
      </c>
      <c r="J326" s="9">
        <f t="shared" si="37"/>
        <v>10</v>
      </c>
    </row>
    <row r="327" spans="1:10" s="27" customFormat="1" hidden="1">
      <c r="A327" s="7"/>
      <c r="B327" s="8" t="s">
        <v>509</v>
      </c>
      <c r="C327" s="9">
        <v>1</v>
      </c>
      <c r="D327" s="8" t="s">
        <v>46</v>
      </c>
      <c r="E327" s="14" t="s">
        <v>136</v>
      </c>
      <c r="F327" s="11">
        <v>3</v>
      </c>
      <c r="G327" s="11" t="s">
        <v>140</v>
      </c>
      <c r="H327" s="9">
        <v>1</v>
      </c>
      <c r="I327" s="9">
        <v>10</v>
      </c>
      <c r="J327" s="9">
        <f t="shared" si="37"/>
        <v>10</v>
      </c>
    </row>
    <row r="328" spans="1:10" s="27" customFormat="1" hidden="1">
      <c r="A328" s="7"/>
      <c r="B328" s="8" t="s">
        <v>169</v>
      </c>
      <c r="C328" s="9">
        <v>1</v>
      </c>
      <c r="D328" s="8" t="s">
        <v>46</v>
      </c>
      <c r="E328" s="14" t="s">
        <v>23</v>
      </c>
      <c r="F328" s="11">
        <v>4</v>
      </c>
      <c r="G328" s="11" t="s">
        <v>83</v>
      </c>
      <c r="H328" s="9">
        <v>1</v>
      </c>
      <c r="I328" s="9">
        <v>10</v>
      </c>
      <c r="J328" s="9">
        <f t="shared" si="37"/>
        <v>10</v>
      </c>
    </row>
    <row r="329" spans="1:10" s="27" customFormat="1" hidden="1">
      <c r="A329" s="7"/>
      <c r="B329" s="8" t="s">
        <v>168</v>
      </c>
      <c r="C329" s="9">
        <v>1</v>
      </c>
      <c r="D329" s="8" t="s">
        <v>46</v>
      </c>
      <c r="E329" s="14" t="s">
        <v>23</v>
      </c>
      <c r="F329" s="11">
        <v>4</v>
      </c>
      <c r="G329" s="11" t="s">
        <v>139</v>
      </c>
      <c r="H329" s="9">
        <v>1</v>
      </c>
      <c r="I329" s="9">
        <v>10</v>
      </c>
      <c r="J329" s="9">
        <f t="shared" si="37"/>
        <v>10</v>
      </c>
    </row>
    <row r="330" spans="1:10" s="27" customFormat="1" hidden="1">
      <c r="A330" s="7"/>
      <c r="B330" s="8" t="s">
        <v>175</v>
      </c>
      <c r="C330" s="9">
        <v>1</v>
      </c>
      <c r="D330" s="8" t="s">
        <v>46</v>
      </c>
      <c r="E330" s="14" t="s">
        <v>23</v>
      </c>
      <c r="F330" s="11">
        <v>6</v>
      </c>
      <c r="G330" s="11" t="s">
        <v>75</v>
      </c>
      <c r="H330" s="9">
        <v>1</v>
      </c>
      <c r="I330" s="9">
        <v>10</v>
      </c>
      <c r="J330" s="9">
        <f t="shared" si="37"/>
        <v>10</v>
      </c>
    </row>
    <row r="331" spans="1:10" s="27" customFormat="1" hidden="1">
      <c r="A331" s="7"/>
      <c r="B331" s="8" t="s">
        <v>176</v>
      </c>
      <c r="C331" s="9">
        <v>1</v>
      </c>
      <c r="D331" s="8" t="s">
        <v>46</v>
      </c>
      <c r="E331" s="14" t="s">
        <v>23</v>
      </c>
      <c r="F331" s="11">
        <v>6</v>
      </c>
      <c r="G331" s="11" t="s">
        <v>83</v>
      </c>
      <c r="H331" s="9">
        <v>1</v>
      </c>
      <c r="I331" s="9">
        <v>10</v>
      </c>
      <c r="J331" s="9">
        <f t="shared" si="37"/>
        <v>10</v>
      </c>
    </row>
    <row r="332" spans="1:10" s="27" customFormat="1" hidden="1">
      <c r="A332" s="7"/>
      <c r="B332" s="8" t="s">
        <v>510</v>
      </c>
      <c r="C332" s="9">
        <v>1</v>
      </c>
      <c r="D332" s="8" t="s">
        <v>137</v>
      </c>
      <c r="E332" s="7" t="s">
        <v>138</v>
      </c>
      <c r="F332" s="11">
        <v>3</v>
      </c>
      <c r="G332" s="11" t="s">
        <v>139</v>
      </c>
      <c r="H332" s="9">
        <v>1</v>
      </c>
      <c r="I332" s="9">
        <v>6</v>
      </c>
      <c r="J332" s="9">
        <f t="shared" si="37"/>
        <v>6</v>
      </c>
    </row>
    <row r="333" spans="1:10" s="27" customFormat="1" hidden="1">
      <c r="A333" s="7"/>
      <c r="B333" s="8" t="s">
        <v>511</v>
      </c>
      <c r="C333" s="9">
        <v>1</v>
      </c>
      <c r="D333" s="8" t="s">
        <v>137</v>
      </c>
      <c r="E333" s="7" t="s">
        <v>138</v>
      </c>
      <c r="F333" s="11">
        <v>3</v>
      </c>
      <c r="G333" s="11" t="s">
        <v>140</v>
      </c>
      <c r="H333" s="9">
        <v>1</v>
      </c>
      <c r="I333" s="9">
        <v>6</v>
      </c>
      <c r="J333" s="9">
        <f t="shared" si="37"/>
        <v>6</v>
      </c>
    </row>
    <row r="334" spans="1:10" s="27" customFormat="1" hidden="1">
      <c r="A334" s="7"/>
      <c r="B334" s="8" t="s">
        <v>506</v>
      </c>
      <c r="C334" s="9">
        <v>1</v>
      </c>
      <c r="D334" s="8" t="s">
        <v>137</v>
      </c>
      <c r="E334" s="7" t="s">
        <v>138</v>
      </c>
      <c r="F334" s="11">
        <v>4</v>
      </c>
      <c r="G334" s="11" t="s">
        <v>83</v>
      </c>
      <c r="H334" s="9">
        <v>7</v>
      </c>
      <c r="I334" s="9">
        <v>12</v>
      </c>
      <c r="J334" s="9">
        <f t="shared" si="37"/>
        <v>6</v>
      </c>
    </row>
    <row r="335" spans="1:10" s="27" customFormat="1" hidden="1">
      <c r="A335" s="97"/>
      <c r="B335" s="8" t="s">
        <v>177</v>
      </c>
      <c r="C335" s="9">
        <v>1</v>
      </c>
      <c r="D335" s="8" t="s">
        <v>188</v>
      </c>
      <c r="E335" s="14" t="s">
        <v>114</v>
      </c>
      <c r="F335" s="24">
        <v>5</v>
      </c>
      <c r="G335" s="11" t="s">
        <v>140</v>
      </c>
      <c r="H335" s="9">
        <v>1</v>
      </c>
      <c r="I335" s="9">
        <v>10</v>
      </c>
      <c r="J335" s="9">
        <f t="shared" si="37"/>
        <v>10</v>
      </c>
    </row>
    <row r="336" spans="1:10" s="27" customFormat="1" hidden="1">
      <c r="A336" s="97"/>
      <c r="B336" s="8" t="s">
        <v>176</v>
      </c>
      <c r="C336" s="9">
        <v>1</v>
      </c>
      <c r="D336" s="8" t="s">
        <v>188</v>
      </c>
      <c r="E336" s="14" t="s">
        <v>114</v>
      </c>
      <c r="F336" s="24">
        <v>7</v>
      </c>
      <c r="G336" s="11" t="s">
        <v>75</v>
      </c>
      <c r="H336" s="9">
        <v>1</v>
      </c>
      <c r="I336" s="9">
        <v>10</v>
      </c>
      <c r="J336" s="9">
        <f t="shared" si="37"/>
        <v>10</v>
      </c>
    </row>
    <row r="337" spans="1:10" s="27" customFormat="1" hidden="1">
      <c r="A337" s="97"/>
      <c r="B337" s="8" t="s">
        <v>175</v>
      </c>
      <c r="C337" s="9">
        <v>1</v>
      </c>
      <c r="D337" s="8" t="s">
        <v>188</v>
      </c>
      <c r="E337" s="14" t="s">
        <v>114</v>
      </c>
      <c r="F337" s="24">
        <v>7</v>
      </c>
      <c r="G337" s="11" t="s">
        <v>83</v>
      </c>
      <c r="H337" s="9">
        <v>1</v>
      </c>
      <c r="I337" s="9">
        <v>10</v>
      </c>
      <c r="J337" s="9">
        <f t="shared" si="37"/>
        <v>10</v>
      </c>
    </row>
    <row r="338" spans="1:10" s="27" customFormat="1" hidden="1">
      <c r="A338" s="97"/>
      <c r="B338" s="8" t="s">
        <v>178</v>
      </c>
      <c r="C338" s="9">
        <v>1</v>
      </c>
      <c r="D338" s="8" t="s">
        <v>188</v>
      </c>
      <c r="E338" s="14" t="s">
        <v>114</v>
      </c>
      <c r="F338" s="24">
        <v>7</v>
      </c>
      <c r="G338" s="11" t="s">
        <v>140</v>
      </c>
      <c r="H338" s="9">
        <v>1</v>
      </c>
      <c r="I338" s="9">
        <v>10</v>
      </c>
      <c r="J338" s="9">
        <f t="shared" si="37"/>
        <v>10</v>
      </c>
    </row>
    <row r="339" spans="1:10" s="27" customFormat="1" hidden="1">
      <c r="A339" s="97"/>
      <c r="B339" s="8" t="s">
        <v>177</v>
      </c>
      <c r="C339" s="9">
        <v>1</v>
      </c>
      <c r="D339" s="8" t="s">
        <v>188</v>
      </c>
      <c r="E339" s="14" t="s">
        <v>114</v>
      </c>
      <c r="F339" s="24">
        <v>5</v>
      </c>
      <c r="G339" s="11" t="s">
        <v>140</v>
      </c>
      <c r="H339" s="9">
        <v>1</v>
      </c>
      <c r="I339" s="9">
        <v>10</v>
      </c>
      <c r="J339" s="9">
        <f t="shared" si="37"/>
        <v>10</v>
      </c>
    </row>
    <row r="340" spans="1:10" s="27" customFormat="1" hidden="1">
      <c r="A340" s="97"/>
      <c r="B340" s="8" t="s">
        <v>176</v>
      </c>
      <c r="C340" s="9">
        <v>1</v>
      </c>
      <c r="D340" s="8" t="s">
        <v>188</v>
      </c>
      <c r="E340" s="14" t="s">
        <v>114</v>
      </c>
      <c r="F340" s="24">
        <v>7</v>
      </c>
      <c r="G340" s="11" t="s">
        <v>75</v>
      </c>
      <c r="H340" s="9">
        <v>1</v>
      </c>
      <c r="I340" s="9">
        <v>10</v>
      </c>
      <c r="J340" s="9">
        <f t="shared" si="37"/>
        <v>10</v>
      </c>
    </row>
    <row r="341" spans="1:10" s="27" customFormat="1" hidden="1">
      <c r="A341" s="97"/>
      <c r="B341" s="8" t="s">
        <v>175</v>
      </c>
      <c r="C341" s="9">
        <v>1</v>
      </c>
      <c r="D341" s="8" t="s">
        <v>188</v>
      </c>
      <c r="E341" s="14" t="s">
        <v>114</v>
      </c>
      <c r="F341" s="24">
        <v>7</v>
      </c>
      <c r="G341" s="11" t="s">
        <v>83</v>
      </c>
      <c r="H341" s="9">
        <v>1</v>
      </c>
      <c r="I341" s="9">
        <v>10</v>
      </c>
      <c r="J341" s="9">
        <f t="shared" si="37"/>
        <v>10</v>
      </c>
    </row>
    <row r="342" spans="1:10" s="27" customFormat="1" hidden="1">
      <c r="A342" s="97"/>
      <c r="B342" s="8" t="s">
        <v>178</v>
      </c>
      <c r="C342" s="9">
        <v>1</v>
      </c>
      <c r="D342" s="8" t="s">
        <v>188</v>
      </c>
      <c r="E342" s="14" t="s">
        <v>114</v>
      </c>
      <c r="F342" s="24">
        <v>7</v>
      </c>
      <c r="G342" s="11" t="s">
        <v>140</v>
      </c>
      <c r="H342" s="9">
        <v>1</v>
      </c>
      <c r="I342" s="9">
        <v>10</v>
      </c>
      <c r="J342" s="9">
        <f t="shared" ref="J342:J353" si="38">I342-H342+1</f>
        <v>10</v>
      </c>
    </row>
    <row r="343" spans="1:10" s="27" customFormat="1" hidden="1">
      <c r="A343" s="97"/>
      <c r="B343" s="8" t="s">
        <v>154</v>
      </c>
      <c r="C343" s="9">
        <v>1</v>
      </c>
      <c r="D343" s="8" t="s">
        <v>27</v>
      </c>
      <c r="E343" s="14" t="s">
        <v>208</v>
      </c>
      <c r="F343" s="24"/>
      <c r="G343" s="11"/>
      <c r="H343" s="9">
        <v>1</v>
      </c>
      <c r="I343" s="9">
        <v>10</v>
      </c>
      <c r="J343" s="9">
        <f t="shared" si="38"/>
        <v>10</v>
      </c>
    </row>
    <row r="344" spans="1:10" s="27" customFormat="1" hidden="1">
      <c r="A344" s="97"/>
      <c r="B344" s="8" t="s">
        <v>155</v>
      </c>
      <c r="C344" s="9">
        <v>1</v>
      </c>
      <c r="D344" s="8" t="s">
        <v>27</v>
      </c>
      <c r="E344" s="14" t="s">
        <v>208</v>
      </c>
      <c r="F344" s="24"/>
      <c r="G344" s="11"/>
      <c r="H344" s="9">
        <v>1</v>
      </c>
      <c r="I344" s="9">
        <v>10</v>
      </c>
      <c r="J344" s="9">
        <f t="shared" si="38"/>
        <v>10</v>
      </c>
    </row>
    <row r="345" spans="1:10" s="27" customFormat="1" hidden="1">
      <c r="A345" s="97"/>
      <c r="B345" s="8" t="s">
        <v>144</v>
      </c>
      <c r="C345" s="9">
        <v>1</v>
      </c>
      <c r="D345" s="8" t="s">
        <v>27</v>
      </c>
      <c r="E345" s="14" t="s">
        <v>209</v>
      </c>
      <c r="F345" s="24"/>
      <c r="G345" s="11"/>
      <c r="H345" s="9">
        <v>1</v>
      </c>
      <c r="I345" s="9">
        <v>10</v>
      </c>
      <c r="J345" s="9">
        <f t="shared" si="38"/>
        <v>10</v>
      </c>
    </row>
    <row r="346" spans="1:10" s="27" customFormat="1" hidden="1">
      <c r="A346" s="97"/>
      <c r="B346" s="8" t="s">
        <v>145</v>
      </c>
      <c r="C346" s="9">
        <v>1</v>
      </c>
      <c r="D346" s="8" t="s">
        <v>27</v>
      </c>
      <c r="E346" s="14" t="s">
        <v>209</v>
      </c>
      <c r="F346" s="24"/>
      <c r="G346" s="11"/>
      <c r="H346" s="9">
        <v>1</v>
      </c>
      <c r="I346" s="9">
        <v>10</v>
      </c>
      <c r="J346" s="9">
        <f t="shared" si="38"/>
        <v>10</v>
      </c>
    </row>
    <row r="347" spans="1:10" s="27" customFormat="1" hidden="1">
      <c r="A347" s="97"/>
      <c r="B347" s="8" t="s">
        <v>158</v>
      </c>
      <c r="C347" s="9">
        <v>1</v>
      </c>
      <c r="D347" s="8" t="s">
        <v>27</v>
      </c>
      <c r="E347" s="14" t="s">
        <v>209</v>
      </c>
      <c r="F347" s="24"/>
      <c r="G347" s="11"/>
      <c r="H347" s="9">
        <v>1</v>
      </c>
      <c r="I347" s="9">
        <v>10</v>
      </c>
      <c r="J347" s="9">
        <f t="shared" si="38"/>
        <v>10</v>
      </c>
    </row>
    <row r="348" spans="1:10" s="27" customFormat="1" hidden="1">
      <c r="A348" s="97"/>
      <c r="B348" s="8" t="s">
        <v>211</v>
      </c>
      <c r="C348" s="9">
        <v>1</v>
      </c>
      <c r="D348" s="8" t="s">
        <v>27</v>
      </c>
      <c r="E348" s="14" t="s">
        <v>210</v>
      </c>
      <c r="F348" s="24"/>
      <c r="G348" s="11"/>
      <c r="H348" s="9">
        <v>1</v>
      </c>
      <c r="I348" s="9">
        <v>10</v>
      </c>
      <c r="J348" s="9">
        <f t="shared" si="38"/>
        <v>10</v>
      </c>
    </row>
    <row r="349" spans="1:10" s="27" customFormat="1" hidden="1">
      <c r="A349" s="97"/>
      <c r="B349" s="8" t="s">
        <v>212</v>
      </c>
      <c r="C349" s="9">
        <v>1</v>
      </c>
      <c r="D349" s="8" t="s">
        <v>27</v>
      </c>
      <c r="E349" s="14" t="s">
        <v>210</v>
      </c>
      <c r="F349" s="24"/>
      <c r="G349" s="11"/>
      <c r="H349" s="9">
        <v>1</v>
      </c>
      <c r="I349" s="9">
        <v>10</v>
      </c>
      <c r="J349" s="9">
        <f t="shared" si="38"/>
        <v>10</v>
      </c>
    </row>
    <row r="350" spans="1:10" s="27" customFormat="1" hidden="1">
      <c r="A350" s="97"/>
      <c r="B350" s="8" t="s">
        <v>213</v>
      </c>
      <c r="C350" s="9">
        <v>1</v>
      </c>
      <c r="D350" s="8" t="s">
        <v>27</v>
      </c>
      <c r="E350" s="14" t="s">
        <v>210</v>
      </c>
      <c r="F350" s="24"/>
      <c r="G350" s="11"/>
      <c r="H350" s="9">
        <v>1</v>
      </c>
      <c r="I350" s="9">
        <v>10</v>
      </c>
      <c r="J350" s="9">
        <f t="shared" si="38"/>
        <v>10</v>
      </c>
    </row>
    <row r="351" spans="1:10" s="27" customFormat="1" hidden="1">
      <c r="A351" s="97"/>
      <c r="B351" s="8" t="s">
        <v>214</v>
      </c>
      <c r="C351" s="9">
        <v>1</v>
      </c>
      <c r="D351" s="8" t="s">
        <v>27</v>
      </c>
      <c r="E351" s="14" t="s">
        <v>210</v>
      </c>
      <c r="F351" s="24"/>
      <c r="G351" s="11"/>
      <c r="H351" s="9">
        <v>1</v>
      </c>
      <c r="I351" s="9">
        <v>10</v>
      </c>
      <c r="J351" s="9">
        <f t="shared" si="38"/>
        <v>10</v>
      </c>
    </row>
    <row r="352" spans="1:10" s="27" customFormat="1" hidden="1">
      <c r="A352" s="97"/>
      <c r="B352" s="8" t="s">
        <v>152</v>
      </c>
      <c r="C352" s="9">
        <v>1</v>
      </c>
      <c r="D352" s="8" t="s">
        <v>39</v>
      </c>
      <c r="E352" s="14" t="s">
        <v>208</v>
      </c>
      <c r="F352" s="24"/>
      <c r="G352" s="11"/>
      <c r="H352" s="9">
        <v>1</v>
      </c>
      <c r="I352" s="9">
        <v>10</v>
      </c>
      <c r="J352" s="9">
        <f t="shared" si="38"/>
        <v>10</v>
      </c>
    </row>
    <row r="353" spans="1:18" s="27" customFormat="1" hidden="1">
      <c r="A353" s="97"/>
      <c r="B353" s="8" t="s">
        <v>153</v>
      </c>
      <c r="C353" s="9">
        <v>1</v>
      </c>
      <c r="D353" s="8" t="s">
        <v>39</v>
      </c>
      <c r="E353" s="14" t="s">
        <v>208</v>
      </c>
      <c r="F353" s="24"/>
      <c r="G353" s="11"/>
      <c r="H353" s="9">
        <v>1</v>
      </c>
      <c r="I353" s="9">
        <v>10</v>
      </c>
      <c r="J353" s="9">
        <f t="shared" si="38"/>
        <v>10</v>
      </c>
    </row>
    <row r="354" spans="1:18" s="34" customFormat="1">
      <c r="A354" s="33"/>
      <c r="C354" s="25"/>
      <c r="D354" s="25"/>
      <c r="E354" s="25"/>
      <c r="F354" s="3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</row>
    <row r="355" spans="1:18" s="34" customFormat="1">
      <c r="A355" s="33"/>
      <c r="C355" s="25"/>
      <c r="D355" s="25"/>
      <c r="E355" s="25"/>
      <c r="F355" s="3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</row>
    <row r="356" spans="1:18" s="34" customFormat="1">
      <c r="A356" s="33"/>
      <c r="C356" s="25"/>
      <c r="D356" s="25"/>
      <c r="E356" s="25"/>
      <c r="F356" s="3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</row>
    <row r="357" spans="1:18" s="34" customFormat="1">
      <c r="A357" s="33"/>
      <c r="C357" s="25"/>
      <c r="D357" s="25"/>
      <c r="E357" s="25"/>
      <c r="F357" s="3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</row>
    <row r="358" spans="1:18" s="34" customFormat="1">
      <c r="A358" s="33"/>
      <c r="C358" s="25"/>
      <c r="D358" s="25"/>
      <c r="E358" s="25"/>
      <c r="F358" s="3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</row>
    <row r="359" spans="1:18" s="34" customFormat="1">
      <c r="A359" s="33"/>
      <c r="C359" s="25"/>
      <c r="D359" s="25"/>
      <c r="E359" s="25"/>
      <c r="F359" s="3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</row>
    <row r="360" spans="1:18" s="34" customFormat="1">
      <c r="A360" s="33"/>
      <c r="C360" s="25"/>
      <c r="D360" s="25"/>
      <c r="E360" s="25"/>
      <c r="F360" s="3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</row>
    <row r="361" spans="1:18" s="34" customFormat="1">
      <c r="A361" s="33"/>
      <c r="C361" s="25"/>
      <c r="D361" s="25"/>
      <c r="E361" s="25"/>
      <c r="F361" s="3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</row>
    <row r="362" spans="1:18" s="34" customFormat="1">
      <c r="A362" s="33"/>
      <c r="C362" s="25"/>
      <c r="D362" s="25"/>
      <c r="E362" s="25"/>
      <c r="F362" s="3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</row>
    <row r="363" spans="1:18" s="34" customFormat="1">
      <c r="A363" s="33"/>
      <c r="C363" s="25"/>
      <c r="D363" s="25"/>
      <c r="E363" s="25"/>
      <c r="F363" s="3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</row>
    <row r="364" spans="1:18" s="34" customFormat="1">
      <c r="A364" s="33"/>
      <c r="C364" s="25"/>
      <c r="D364" s="25"/>
      <c r="E364" s="25"/>
      <c r="F364" s="3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</row>
    <row r="365" spans="1:18" s="34" customFormat="1">
      <c r="A365" s="33"/>
      <c r="C365" s="25"/>
      <c r="D365" s="25"/>
      <c r="E365" s="25"/>
      <c r="F365" s="3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</row>
    <row r="366" spans="1:18" s="34" customFormat="1">
      <c r="A366" s="33"/>
      <c r="C366" s="25"/>
      <c r="D366" s="25"/>
      <c r="E366" s="25"/>
      <c r="F366" s="3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</row>
    <row r="367" spans="1:18" s="34" customFormat="1">
      <c r="A367" s="33"/>
      <c r="C367" s="25"/>
      <c r="D367" s="25"/>
      <c r="E367" s="25"/>
      <c r="F367" s="3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</row>
    <row r="368" spans="1:18" s="34" customFormat="1">
      <c r="A368" s="33"/>
      <c r="C368" s="25"/>
      <c r="D368" s="25"/>
      <c r="E368" s="25"/>
      <c r="F368" s="3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</row>
    <row r="369" spans="1:18" s="34" customFormat="1">
      <c r="A369" s="33"/>
      <c r="C369" s="25"/>
      <c r="D369" s="25"/>
      <c r="E369" s="25"/>
      <c r="F369" s="3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</row>
    <row r="370" spans="1:18" s="34" customFormat="1">
      <c r="A370" s="33"/>
      <c r="C370" s="25"/>
      <c r="D370" s="25"/>
      <c r="E370" s="25"/>
      <c r="F370" s="3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</row>
    <row r="371" spans="1:18" s="34" customFormat="1">
      <c r="A371" s="33"/>
      <c r="C371" s="25"/>
      <c r="D371" s="25"/>
      <c r="E371" s="25"/>
      <c r="F371" s="3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</row>
    <row r="372" spans="1:18" s="34" customFormat="1">
      <c r="A372" s="33"/>
      <c r="C372" s="25"/>
      <c r="D372" s="25"/>
      <c r="E372" s="25"/>
      <c r="F372" s="3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</row>
    <row r="373" spans="1:18" s="34" customFormat="1">
      <c r="A373" s="33"/>
      <c r="C373" s="25"/>
      <c r="D373" s="25"/>
      <c r="E373" s="25"/>
      <c r="F373" s="3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</row>
    <row r="374" spans="1:18" s="34" customFormat="1">
      <c r="A374" s="33"/>
      <c r="C374" s="25"/>
      <c r="D374" s="25"/>
      <c r="E374" s="25"/>
      <c r="F374" s="3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</row>
    <row r="375" spans="1:18" s="34" customFormat="1">
      <c r="A375" s="33"/>
      <c r="C375" s="25"/>
      <c r="D375" s="25"/>
      <c r="E375" s="25"/>
      <c r="F375" s="3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</row>
    <row r="376" spans="1:18" s="34" customFormat="1">
      <c r="A376" s="33"/>
      <c r="C376" s="25"/>
      <c r="D376" s="25"/>
      <c r="E376" s="25"/>
      <c r="F376" s="3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</row>
    <row r="377" spans="1:18" s="34" customFormat="1">
      <c r="A377" s="33"/>
      <c r="C377" s="25"/>
      <c r="D377" s="25"/>
      <c r="E377" s="25"/>
      <c r="F377" s="3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</row>
    <row r="378" spans="1:18" s="34" customFormat="1">
      <c r="A378" s="33"/>
      <c r="C378" s="25"/>
      <c r="D378" s="25"/>
      <c r="E378" s="25"/>
      <c r="F378" s="3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</row>
    <row r="379" spans="1:18" s="34" customFormat="1">
      <c r="A379" s="33"/>
      <c r="C379" s="25"/>
      <c r="D379" s="25"/>
      <c r="E379" s="25"/>
      <c r="F379" s="3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</row>
    <row r="380" spans="1:18" s="34" customFormat="1">
      <c r="A380" s="33"/>
      <c r="C380" s="25"/>
      <c r="D380" s="25"/>
      <c r="E380" s="25"/>
      <c r="F380" s="3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</row>
    <row r="381" spans="1:18" s="34" customFormat="1">
      <c r="A381" s="33"/>
      <c r="C381" s="25"/>
      <c r="D381" s="25"/>
      <c r="E381" s="25"/>
      <c r="F381" s="3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</row>
    <row r="382" spans="1:18" s="34" customFormat="1">
      <c r="A382" s="33"/>
      <c r="C382" s="25"/>
      <c r="D382" s="25"/>
      <c r="E382" s="25"/>
      <c r="F382" s="3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</row>
    <row r="383" spans="1:18" s="34" customFormat="1">
      <c r="A383" s="33"/>
      <c r="C383" s="25"/>
      <c r="D383" s="25"/>
      <c r="E383" s="25"/>
      <c r="F383" s="3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</row>
    <row r="384" spans="1:18" s="34" customFormat="1">
      <c r="A384" s="33"/>
      <c r="C384" s="25"/>
      <c r="D384" s="25"/>
      <c r="E384" s="25"/>
      <c r="F384" s="3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</row>
    <row r="385" spans="1:18" s="34" customFormat="1">
      <c r="A385" s="33"/>
      <c r="C385" s="25"/>
      <c r="D385" s="25"/>
      <c r="E385" s="25"/>
      <c r="F385" s="3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</row>
    <row r="386" spans="1:18" s="34" customFormat="1">
      <c r="A386" s="33"/>
      <c r="C386" s="25"/>
      <c r="D386" s="25"/>
      <c r="E386" s="25"/>
      <c r="F386" s="3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</row>
    <row r="387" spans="1:18" s="34" customFormat="1">
      <c r="A387" s="33"/>
      <c r="C387" s="25"/>
      <c r="D387" s="25"/>
      <c r="E387" s="25"/>
      <c r="F387" s="3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</row>
    <row r="388" spans="1:18" s="34" customFormat="1">
      <c r="A388" s="33"/>
      <c r="C388" s="25"/>
      <c r="D388" s="25"/>
      <c r="E388" s="25"/>
      <c r="F388" s="3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</row>
    <row r="389" spans="1:18" s="34" customFormat="1">
      <c r="A389" s="33"/>
      <c r="C389" s="25"/>
      <c r="D389" s="25"/>
      <c r="E389" s="25"/>
      <c r="F389" s="3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</row>
    <row r="390" spans="1:18" s="34" customFormat="1">
      <c r="A390" s="33"/>
      <c r="C390" s="25"/>
      <c r="D390" s="25"/>
      <c r="E390" s="25"/>
      <c r="F390" s="3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</row>
    <row r="391" spans="1:18" s="34" customFormat="1">
      <c r="A391" s="33"/>
      <c r="C391" s="25"/>
      <c r="D391" s="25"/>
      <c r="E391" s="25"/>
      <c r="F391" s="3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</row>
    <row r="392" spans="1:18" s="34" customFormat="1">
      <c r="A392" s="33"/>
      <c r="C392" s="25"/>
      <c r="D392" s="25"/>
      <c r="E392" s="25"/>
      <c r="F392" s="3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</row>
    <row r="393" spans="1:18" s="34" customFormat="1">
      <c r="A393" s="33"/>
      <c r="C393" s="25"/>
      <c r="D393" s="25"/>
      <c r="E393" s="25"/>
      <c r="F393" s="3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</row>
    <row r="394" spans="1:18" s="34" customFormat="1">
      <c r="A394" s="33"/>
      <c r="C394" s="25"/>
      <c r="D394" s="25"/>
      <c r="E394" s="25"/>
      <c r="F394" s="3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</row>
    <row r="395" spans="1:18" s="34" customFormat="1">
      <c r="A395" s="33"/>
      <c r="C395" s="25"/>
      <c r="D395" s="25"/>
      <c r="E395" s="25"/>
      <c r="F395" s="3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</row>
    <row r="396" spans="1:18" s="34" customFormat="1">
      <c r="A396" s="33"/>
      <c r="C396" s="25"/>
      <c r="D396" s="25"/>
      <c r="E396" s="25"/>
      <c r="F396" s="3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</row>
    <row r="397" spans="1:18" s="34" customFormat="1">
      <c r="A397" s="33"/>
      <c r="C397" s="25"/>
      <c r="D397" s="25"/>
      <c r="E397" s="25"/>
      <c r="F397" s="3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</row>
    <row r="398" spans="1:18" s="34" customFormat="1">
      <c r="A398" s="33"/>
      <c r="C398" s="25"/>
      <c r="D398" s="25"/>
      <c r="E398" s="25"/>
      <c r="F398" s="3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</row>
    <row r="399" spans="1:18" s="34" customFormat="1">
      <c r="A399" s="33"/>
      <c r="C399" s="25"/>
      <c r="D399" s="25"/>
      <c r="E399" s="25"/>
      <c r="F399" s="3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</row>
    <row r="400" spans="1:18" s="34" customFormat="1">
      <c r="A400" s="33"/>
      <c r="C400" s="25"/>
      <c r="D400" s="25"/>
      <c r="E400" s="25"/>
      <c r="F400" s="3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</row>
    <row r="401" spans="1:18" s="34" customFormat="1">
      <c r="A401" s="33"/>
      <c r="C401" s="25"/>
      <c r="D401" s="25"/>
      <c r="E401" s="25"/>
      <c r="F401" s="3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</row>
    <row r="402" spans="1:18" s="34" customFormat="1">
      <c r="A402" s="33"/>
      <c r="C402" s="25"/>
      <c r="D402" s="25"/>
      <c r="E402" s="25"/>
      <c r="F402" s="3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</row>
    <row r="403" spans="1:18" s="34" customFormat="1">
      <c r="A403" s="33"/>
      <c r="C403" s="25"/>
      <c r="D403" s="25"/>
      <c r="E403" s="25"/>
      <c r="F403" s="3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</row>
    <row r="404" spans="1:18" s="34" customFormat="1">
      <c r="A404" s="33"/>
      <c r="C404" s="25"/>
      <c r="D404" s="25"/>
      <c r="E404" s="25"/>
      <c r="F404" s="3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</row>
    <row r="405" spans="1:18" s="34" customFormat="1">
      <c r="A405" s="33"/>
      <c r="C405" s="25"/>
      <c r="D405" s="25"/>
      <c r="E405" s="25"/>
      <c r="F405" s="3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</row>
    <row r="406" spans="1:18" s="34" customFormat="1">
      <c r="A406" s="33"/>
      <c r="C406" s="25"/>
      <c r="D406" s="25"/>
      <c r="E406" s="25"/>
      <c r="F406" s="3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</row>
    <row r="407" spans="1:18" s="34" customFormat="1">
      <c r="A407" s="33"/>
      <c r="C407" s="25"/>
      <c r="D407" s="25"/>
      <c r="E407" s="25"/>
      <c r="F407" s="3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</row>
    <row r="408" spans="1:18" s="34" customFormat="1">
      <c r="A408" s="33"/>
      <c r="C408" s="25"/>
      <c r="D408" s="25"/>
      <c r="E408" s="25"/>
      <c r="F408" s="3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</row>
    <row r="409" spans="1:18" s="34" customFormat="1">
      <c r="A409" s="33"/>
      <c r="C409" s="25"/>
      <c r="D409" s="25"/>
      <c r="E409" s="25"/>
      <c r="F409" s="3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</row>
    <row r="410" spans="1:18" s="34" customFormat="1">
      <c r="A410" s="33"/>
      <c r="C410" s="25"/>
      <c r="D410" s="25"/>
      <c r="E410" s="25"/>
      <c r="F410" s="3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</row>
    <row r="411" spans="1:18" s="34" customFormat="1">
      <c r="A411" s="33"/>
      <c r="C411" s="25"/>
      <c r="D411" s="25"/>
      <c r="E411" s="25"/>
      <c r="F411" s="3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</row>
    <row r="412" spans="1:18" s="34" customFormat="1">
      <c r="A412" s="33"/>
      <c r="C412" s="25"/>
      <c r="D412" s="25"/>
      <c r="E412" s="25"/>
      <c r="F412" s="3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</row>
    <row r="413" spans="1:18" s="34" customFormat="1">
      <c r="A413" s="33"/>
      <c r="C413" s="25"/>
      <c r="D413" s="25"/>
      <c r="E413" s="25"/>
      <c r="F413" s="3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</row>
    <row r="414" spans="1:18" s="34" customFormat="1">
      <c r="A414" s="33"/>
      <c r="C414" s="25"/>
      <c r="D414" s="25"/>
      <c r="E414" s="25"/>
      <c r="F414" s="3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</row>
    <row r="415" spans="1:18" s="34" customFormat="1">
      <c r="A415" s="33"/>
      <c r="C415" s="25"/>
      <c r="D415" s="25"/>
      <c r="E415" s="25"/>
      <c r="F415" s="3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>M11/6</f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24" si="5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6">L16/K16</f>
        <v>3</v>
      </c>
      <c r="O16" s="13">
        <f t="shared" si="5"/>
        <v>0</v>
      </c>
      <c r="P16" s="14"/>
      <c r="Q16" s="15">
        <f t="shared" ref="Q16:Q24" si="7">IF(K16=0,0,L16)</f>
        <v>45</v>
      </c>
      <c r="R16" s="16">
        <f t="shared" ref="R16:R24" si="8">IF(K16=0,0,M16/1.5)</f>
        <v>0</v>
      </c>
      <c r="S16" s="15">
        <f t="shared" ref="S16:S24" si="9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6"/>
        <v>1</v>
      </c>
      <c r="O17" s="13">
        <f t="shared" si="5"/>
        <v>0</v>
      </c>
      <c r="P17" s="14"/>
      <c r="Q17" s="15">
        <f t="shared" si="7"/>
        <v>15</v>
      </c>
      <c r="R17" s="16">
        <f t="shared" si="8"/>
        <v>0</v>
      </c>
      <c r="S17" s="15">
        <f t="shared" si="9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6"/>
        <v>1</v>
      </c>
      <c r="O18" s="13">
        <f t="shared" si="5"/>
        <v>0</v>
      </c>
      <c r="P18" s="14"/>
      <c r="Q18" s="15">
        <f t="shared" si="7"/>
        <v>15</v>
      </c>
      <c r="R18" s="16">
        <f t="shared" si="8"/>
        <v>0</v>
      </c>
      <c r="S18" s="15">
        <f t="shared" si="9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0">J19-I19+1</f>
        <v>15</v>
      </c>
      <c r="L19" s="9">
        <v>30</v>
      </c>
      <c r="M19" s="9"/>
      <c r="N19" s="12">
        <f t="shared" si="6"/>
        <v>2</v>
      </c>
      <c r="O19" s="13">
        <f t="shared" si="5"/>
        <v>0</v>
      </c>
      <c r="P19" s="14"/>
      <c r="Q19" s="15">
        <f t="shared" si="7"/>
        <v>30</v>
      </c>
      <c r="R19" s="16">
        <f t="shared" si="8"/>
        <v>0</v>
      </c>
      <c r="S19" s="15">
        <f t="shared" si="9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0"/>
        <v>6</v>
      </c>
      <c r="L20" s="9"/>
      <c r="M20" s="9">
        <v>60</v>
      </c>
      <c r="N20" s="12">
        <f t="shared" si="6"/>
        <v>0</v>
      </c>
      <c r="O20" s="13">
        <f t="shared" si="5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0"/>
        <v>6</v>
      </c>
      <c r="L21" s="9"/>
      <c r="M21" s="9">
        <v>60</v>
      </c>
      <c r="N21" s="12">
        <f t="shared" si="6"/>
        <v>0</v>
      </c>
      <c r="O21" s="13">
        <f t="shared" si="5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0"/>
        <v>15</v>
      </c>
      <c r="L22" s="9">
        <v>30</v>
      </c>
      <c r="M22" s="9"/>
      <c r="N22" s="12">
        <f t="shared" si="6"/>
        <v>2</v>
      </c>
      <c r="O22" s="13">
        <f t="shared" si="5"/>
        <v>0</v>
      </c>
      <c r="P22" s="14"/>
      <c r="Q22" s="15">
        <f t="shared" si="7"/>
        <v>30</v>
      </c>
      <c r="R22" s="16">
        <f t="shared" si="8"/>
        <v>0</v>
      </c>
      <c r="S22" s="15">
        <f t="shared" si="9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0"/>
        <v>15</v>
      </c>
      <c r="L23" s="9">
        <v>30</v>
      </c>
      <c r="M23" s="9"/>
      <c r="N23" s="12">
        <f t="shared" si="6"/>
        <v>2</v>
      </c>
      <c r="O23" s="13">
        <f t="shared" si="5"/>
        <v>0</v>
      </c>
      <c r="P23" s="14"/>
      <c r="Q23" s="15">
        <f t="shared" si="7"/>
        <v>30</v>
      </c>
      <c r="R23" s="16">
        <f t="shared" si="8"/>
        <v>0</v>
      </c>
      <c r="S23" s="15">
        <f t="shared" si="9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0"/>
        <v>15</v>
      </c>
      <c r="L24" s="9">
        <v>30</v>
      </c>
      <c r="M24" s="9"/>
      <c r="N24" s="12">
        <f t="shared" si="6"/>
        <v>2</v>
      </c>
      <c r="O24" s="13">
        <f t="shared" si="5"/>
        <v>0</v>
      </c>
      <c r="P24" s="14"/>
      <c r="Q24" s="15">
        <f t="shared" si="7"/>
        <v>30</v>
      </c>
      <c r="R24" s="16">
        <f t="shared" si="8"/>
        <v>0</v>
      </c>
      <c r="S24" s="15">
        <f t="shared" si="9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8" si="11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2">L30/K30</f>
        <v>1</v>
      </c>
      <c r="O30" s="13">
        <f t="shared" si="11"/>
        <v>0</v>
      </c>
      <c r="P30" s="14"/>
      <c r="Q30" s="15">
        <f t="shared" ref="Q30:Q38" si="13">IF(K30=0,0,L30)</f>
        <v>15</v>
      </c>
      <c r="R30" s="16">
        <f t="shared" ref="R30:R38" si="14">IF(K30=0,0,M30/1.5)</f>
        <v>0</v>
      </c>
      <c r="S30" s="15">
        <f t="shared" ref="S30:S38" si="15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2"/>
        <v>3</v>
      </c>
      <c r="O31" s="13">
        <f t="shared" si="11"/>
        <v>0</v>
      </c>
      <c r="P31" s="14"/>
      <c r="Q31" s="15">
        <f t="shared" si="13"/>
        <v>45</v>
      </c>
      <c r="R31" s="16">
        <f t="shared" si="14"/>
        <v>0</v>
      </c>
      <c r="S31" s="15">
        <f t="shared" si="15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2"/>
        <v>1</v>
      </c>
      <c r="O32" s="13">
        <f t="shared" si="11"/>
        <v>0</v>
      </c>
      <c r="P32" s="14"/>
      <c r="Q32" s="15">
        <f t="shared" si="13"/>
        <v>15</v>
      </c>
      <c r="R32" s="16">
        <f t="shared" si="14"/>
        <v>0</v>
      </c>
      <c r="S32" s="15">
        <f t="shared" si="15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6">J33-I33+1</f>
        <v>15</v>
      </c>
      <c r="L33" s="9">
        <v>30</v>
      </c>
      <c r="M33" s="9"/>
      <c r="N33" s="12">
        <f t="shared" si="12"/>
        <v>2</v>
      </c>
      <c r="O33" s="13">
        <f t="shared" si="11"/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6"/>
        <v>6</v>
      </c>
      <c r="L34" s="9"/>
      <c r="M34" s="9">
        <v>60</v>
      </c>
      <c r="N34" s="12">
        <f t="shared" si="12"/>
        <v>0</v>
      </c>
      <c r="O34" s="13">
        <f t="shared" si="11"/>
        <v>12</v>
      </c>
      <c r="P34" s="14"/>
      <c r="Q34" s="15">
        <f t="shared" si="13"/>
        <v>0</v>
      </c>
      <c r="R34" s="16">
        <f t="shared" si="14"/>
        <v>40</v>
      </c>
      <c r="S34" s="15">
        <f t="shared" si="15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6"/>
        <v>6</v>
      </c>
      <c r="L35" s="9"/>
      <c r="M35" s="9">
        <v>60</v>
      </c>
      <c r="N35" s="12">
        <f t="shared" si="12"/>
        <v>0</v>
      </c>
      <c r="O35" s="13">
        <f t="shared" si="11"/>
        <v>12</v>
      </c>
      <c r="P35" s="14"/>
      <c r="Q35" s="15">
        <f t="shared" si="13"/>
        <v>0</v>
      </c>
      <c r="R35" s="16">
        <f t="shared" si="14"/>
        <v>40</v>
      </c>
      <c r="S35" s="15">
        <f t="shared" si="15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6"/>
        <v>15</v>
      </c>
      <c r="L36" s="9">
        <v>30</v>
      </c>
      <c r="M36" s="9"/>
      <c r="N36" s="12">
        <f t="shared" si="12"/>
        <v>2</v>
      </c>
      <c r="O36" s="13">
        <f t="shared" si="11"/>
        <v>0</v>
      </c>
      <c r="P36" s="14"/>
      <c r="Q36" s="15">
        <f t="shared" si="13"/>
        <v>30</v>
      </c>
      <c r="R36" s="16">
        <f t="shared" si="14"/>
        <v>0</v>
      </c>
      <c r="S36" s="15">
        <f t="shared" si="15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6"/>
        <v>15</v>
      </c>
      <c r="L37" s="47">
        <v>30</v>
      </c>
      <c r="M37" s="47"/>
      <c r="N37" s="50">
        <f t="shared" si="12"/>
        <v>2</v>
      </c>
      <c r="O37" s="51">
        <f t="shared" si="11"/>
        <v>0</v>
      </c>
      <c r="Q37" s="52">
        <f t="shared" si="13"/>
        <v>30</v>
      </c>
      <c r="R37" s="90">
        <f t="shared" si="14"/>
        <v>0</v>
      </c>
      <c r="S37" s="52">
        <f t="shared" si="15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6"/>
        <v>15</v>
      </c>
      <c r="L38" s="9">
        <v>30</v>
      </c>
      <c r="M38" s="9"/>
      <c r="N38" s="12">
        <f t="shared" si="12"/>
        <v>2</v>
      </c>
      <c r="O38" s="13">
        <f t="shared" si="11"/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17">L42/K42</f>
        <v>1</v>
      </c>
      <c r="O42" s="13">
        <f t="shared" ref="O42:O51" si="18">M42/5</f>
        <v>0</v>
      </c>
      <c r="P42" s="14"/>
      <c r="Q42" s="15">
        <f t="shared" ref="Q42:Q51" si="19">IF(K42=0,0,L42)</f>
        <v>15</v>
      </c>
      <c r="R42" s="16">
        <f t="shared" ref="R42:R50" si="20">IF(K42=0,0,M42/1.5)</f>
        <v>0</v>
      </c>
      <c r="S42" s="15">
        <f t="shared" ref="S42:S50" si="21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2">J43-I43+1</f>
        <v>15</v>
      </c>
      <c r="L43" s="9">
        <v>45</v>
      </c>
      <c r="M43" s="9"/>
      <c r="N43" s="12">
        <f t="shared" si="17"/>
        <v>3</v>
      </c>
      <c r="O43" s="13">
        <f t="shared" si="18"/>
        <v>0</v>
      </c>
      <c r="P43" s="14"/>
      <c r="Q43" s="15">
        <f t="shared" si="19"/>
        <v>45</v>
      </c>
      <c r="R43" s="16">
        <f t="shared" si="20"/>
        <v>0</v>
      </c>
      <c r="S43" s="15">
        <f t="shared" si="21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2"/>
        <v>15</v>
      </c>
      <c r="L44" s="9">
        <v>45</v>
      </c>
      <c r="M44" s="9"/>
      <c r="N44" s="12">
        <f t="shared" si="17"/>
        <v>3</v>
      </c>
      <c r="O44" s="13">
        <f t="shared" si="18"/>
        <v>0</v>
      </c>
      <c r="P44" s="14"/>
      <c r="Q44" s="15">
        <f t="shared" si="19"/>
        <v>45</v>
      </c>
      <c r="R44" s="16">
        <f t="shared" si="20"/>
        <v>0</v>
      </c>
      <c r="S44" s="15">
        <f t="shared" si="21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7" t="s">
        <v>108</v>
      </c>
      <c r="H45" s="9"/>
      <c r="I45" s="9">
        <v>1</v>
      </c>
      <c r="J45" s="9">
        <v>15</v>
      </c>
      <c r="K45" s="9">
        <f t="shared" si="22"/>
        <v>15</v>
      </c>
      <c r="L45" s="9">
        <v>30</v>
      </c>
      <c r="M45" s="9"/>
      <c r="N45" s="12">
        <f t="shared" si="17"/>
        <v>2</v>
      </c>
      <c r="O45" s="13">
        <f t="shared" si="18"/>
        <v>0</v>
      </c>
      <c r="P45" s="14"/>
      <c r="Q45" s="15">
        <f t="shared" si="19"/>
        <v>30</v>
      </c>
      <c r="R45" s="16">
        <f t="shared" si="20"/>
        <v>0</v>
      </c>
      <c r="S45" s="15">
        <f t="shared" si="21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2"/>
        <v>15</v>
      </c>
      <c r="L46" s="9">
        <v>15</v>
      </c>
      <c r="M46" s="9"/>
      <c r="N46" s="12">
        <f t="shared" si="17"/>
        <v>1</v>
      </c>
      <c r="O46" s="13">
        <f t="shared" si="18"/>
        <v>0</v>
      </c>
      <c r="P46" s="14"/>
      <c r="Q46" s="15">
        <f t="shared" si="19"/>
        <v>15</v>
      </c>
      <c r="R46" s="16">
        <f t="shared" si="20"/>
        <v>0</v>
      </c>
      <c r="S46" s="15">
        <f t="shared" si="21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2"/>
        <v>15</v>
      </c>
      <c r="L47" s="9">
        <v>30</v>
      </c>
      <c r="M47" s="9"/>
      <c r="N47" s="12">
        <f t="shared" si="17"/>
        <v>2</v>
      </c>
      <c r="O47" s="13">
        <f t="shared" si="18"/>
        <v>0</v>
      </c>
      <c r="P47" s="14"/>
      <c r="Q47" s="15">
        <f t="shared" si="19"/>
        <v>30</v>
      </c>
      <c r="R47" s="16">
        <f t="shared" si="20"/>
        <v>0</v>
      </c>
      <c r="S47" s="15">
        <f t="shared" si="21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2"/>
        <v>6</v>
      </c>
      <c r="L48" s="9"/>
      <c r="M48" s="9">
        <v>60</v>
      </c>
      <c r="N48" s="12">
        <f t="shared" si="17"/>
        <v>0</v>
      </c>
      <c r="O48" s="13">
        <f>M48/5</f>
        <v>12</v>
      </c>
      <c r="P48" s="14"/>
      <c r="Q48" s="15">
        <f t="shared" si="19"/>
        <v>0</v>
      </c>
      <c r="R48" s="16">
        <f t="shared" si="20"/>
        <v>40</v>
      </c>
      <c r="S48" s="15">
        <f t="shared" si="21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89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2"/>
        <v>6</v>
      </c>
      <c r="L49" s="9"/>
      <c r="M49" s="9">
        <v>60</v>
      </c>
      <c r="N49" s="12">
        <f t="shared" si="17"/>
        <v>0</v>
      </c>
      <c r="O49" s="13">
        <f t="shared" si="18"/>
        <v>12</v>
      </c>
      <c r="P49" s="14"/>
      <c r="Q49" s="15">
        <f t="shared" si="19"/>
        <v>0</v>
      </c>
      <c r="R49" s="16">
        <f t="shared" si="20"/>
        <v>40</v>
      </c>
      <c r="S49" s="15">
        <f t="shared" si="21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2"/>
        <v>15</v>
      </c>
      <c r="L50" s="9">
        <v>30</v>
      </c>
      <c r="M50" s="9"/>
      <c r="N50" s="12">
        <f t="shared" si="17"/>
        <v>2</v>
      </c>
      <c r="O50" s="13">
        <f t="shared" si="18"/>
        <v>0</v>
      </c>
      <c r="P50" s="14"/>
      <c r="Q50" s="15">
        <f t="shared" si="19"/>
        <v>30</v>
      </c>
      <c r="R50" s="16">
        <f t="shared" si="20"/>
        <v>0</v>
      </c>
      <c r="S50" s="15">
        <f t="shared" si="21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7" t="s">
        <v>102</v>
      </c>
      <c r="H51" s="9"/>
      <c r="I51" s="9">
        <v>1</v>
      </c>
      <c r="J51" s="9">
        <v>15</v>
      </c>
      <c r="K51" s="9">
        <f t="shared" si="22"/>
        <v>15</v>
      </c>
      <c r="L51" s="9">
        <v>30</v>
      </c>
      <c r="M51" s="9"/>
      <c r="N51" s="12">
        <f t="shared" si="17"/>
        <v>2</v>
      </c>
      <c r="O51" s="13">
        <f t="shared" si="18"/>
        <v>0</v>
      </c>
      <c r="P51" s="14"/>
      <c r="Q51" s="15">
        <f t="shared" si="19"/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3">J56-I56+1</f>
        <v>15</v>
      </c>
      <c r="L56" s="9">
        <v>30</v>
      </c>
      <c r="M56" s="9"/>
      <c r="N56" s="12">
        <f t="shared" ref="N56:N64" si="24">L56/K56</f>
        <v>2</v>
      </c>
      <c r="O56" s="13">
        <f>M56/5</f>
        <v>0</v>
      </c>
      <c r="P56" s="14"/>
      <c r="Q56" s="15">
        <f t="shared" ref="Q56:Q64" si="25">IF(K56=0,0,L56)</f>
        <v>30</v>
      </c>
      <c r="R56" s="16">
        <f t="shared" ref="R56:R64" si="26">IF(K56=0,0,M56/1.5)</f>
        <v>0</v>
      </c>
      <c r="S56" s="15">
        <f t="shared" ref="S56:S64" si="27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3"/>
        <v>15</v>
      </c>
      <c r="L57" s="9">
        <v>30</v>
      </c>
      <c r="M57" s="9"/>
      <c r="N57" s="12">
        <f t="shared" si="24"/>
        <v>2</v>
      </c>
      <c r="O57" s="13">
        <f>M57/5</f>
        <v>0</v>
      </c>
      <c r="P57" s="14"/>
      <c r="Q57" s="15">
        <f t="shared" si="25"/>
        <v>30</v>
      </c>
      <c r="R57" s="16">
        <f t="shared" si="26"/>
        <v>0</v>
      </c>
      <c r="S57" s="15">
        <f t="shared" si="27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3"/>
        <v>6</v>
      </c>
      <c r="L58" s="9"/>
      <c r="M58" s="9">
        <v>60</v>
      </c>
      <c r="N58" s="12">
        <f t="shared" si="24"/>
        <v>0</v>
      </c>
      <c r="O58" s="13">
        <f>M58/5</f>
        <v>12</v>
      </c>
      <c r="P58" s="14"/>
      <c r="Q58" s="15">
        <f t="shared" si="25"/>
        <v>0</v>
      </c>
      <c r="R58" s="16">
        <f t="shared" si="26"/>
        <v>40</v>
      </c>
      <c r="S58" s="15">
        <f t="shared" si="27"/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>J59-I59+1</f>
        <v>6</v>
      </c>
      <c r="L59" s="9"/>
      <c r="M59" s="9">
        <v>60</v>
      </c>
      <c r="N59" s="12">
        <f t="shared" si="24"/>
        <v>0</v>
      </c>
      <c r="O59" s="13">
        <f>M59/5</f>
        <v>12</v>
      </c>
      <c r="P59" s="14"/>
      <c r="Q59" s="15">
        <f t="shared" si="25"/>
        <v>0</v>
      </c>
      <c r="R59" s="16">
        <f t="shared" si="26"/>
        <v>40</v>
      </c>
      <c r="S59" s="15">
        <f t="shared" si="27"/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3"/>
        <v>8</v>
      </c>
      <c r="L60" s="9"/>
      <c r="M60" s="9">
        <v>48</v>
      </c>
      <c r="N60" s="12">
        <f t="shared" si="24"/>
        <v>0</v>
      </c>
      <c r="O60" s="13">
        <f>M60/6</f>
        <v>8</v>
      </c>
      <c r="P60" s="14"/>
      <c r="Q60" s="15">
        <f t="shared" si="25"/>
        <v>0</v>
      </c>
      <c r="R60" s="16">
        <f t="shared" si="26"/>
        <v>32</v>
      </c>
      <c r="S60" s="15">
        <f t="shared" si="27"/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3"/>
        <v>7</v>
      </c>
      <c r="L61" s="9"/>
      <c r="M61" s="9">
        <v>42</v>
      </c>
      <c r="N61" s="12">
        <f t="shared" si="24"/>
        <v>0</v>
      </c>
      <c r="O61" s="13">
        <f>M61/6</f>
        <v>7</v>
      </c>
      <c r="P61" s="14"/>
      <c r="Q61" s="15">
        <f t="shared" si="25"/>
        <v>0</v>
      </c>
      <c r="R61" s="16">
        <f t="shared" si="26"/>
        <v>28</v>
      </c>
      <c r="S61" s="15">
        <f t="shared" si="27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3"/>
        <v>7</v>
      </c>
      <c r="L62" s="9"/>
      <c r="M62" s="9">
        <v>42</v>
      </c>
      <c r="N62" s="12">
        <f t="shared" si="24"/>
        <v>0</v>
      </c>
      <c r="O62" s="13">
        <f>M62/6</f>
        <v>7</v>
      </c>
      <c r="P62" s="14"/>
      <c r="Q62" s="15">
        <f t="shared" si="25"/>
        <v>0</v>
      </c>
      <c r="R62" s="16">
        <f t="shared" si="26"/>
        <v>28</v>
      </c>
      <c r="S62" s="15">
        <f t="shared" si="27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3"/>
        <v>15</v>
      </c>
      <c r="L63" s="9">
        <v>30</v>
      </c>
      <c r="M63" s="9"/>
      <c r="N63" s="12">
        <f t="shared" si="24"/>
        <v>2</v>
      </c>
      <c r="O63" s="13">
        <f>M63/6</f>
        <v>0</v>
      </c>
      <c r="P63" s="14"/>
      <c r="Q63" s="15">
        <f t="shared" si="25"/>
        <v>30</v>
      </c>
      <c r="R63" s="16">
        <f t="shared" si="26"/>
        <v>0</v>
      </c>
      <c r="S63" s="15">
        <f t="shared" si="27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3"/>
        <v>15</v>
      </c>
      <c r="L64" s="9">
        <v>45</v>
      </c>
      <c r="M64" s="9"/>
      <c r="N64" s="12">
        <f t="shared" si="24"/>
        <v>3</v>
      </c>
      <c r="O64" s="13">
        <f>M64/6</f>
        <v>0</v>
      </c>
      <c r="P64" s="14"/>
      <c r="Q64" s="15">
        <f t="shared" si="25"/>
        <v>45</v>
      </c>
      <c r="R64" s="16">
        <f t="shared" si="26"/>
        <v>0</v>
      </c>
      <c r="S64" s="15">
        <f t="shared" si="27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28">J68-I68+1</f>
        <v>15</v>
      </c>
      <c r="L68" s="9">
        <v>30</v>
      </c>
      <c r="M68" s="9"/>
      <c r="N68" s="12">
        <f t="shared" ref="N68:N76" si="29">L68/K68</f>
        <v>2</v>
      </c>
      <c r="O68" s="13"/>
      <c r="P68" s="14"/>
      <c r="Q68" s="15">
        <f t="shared" ref="Q68:Q76" si="30">IF(K68=0,0,L68)</f>
        <v>30</v>
      </c>
      <c r="R68" s="16">
        <f t="shared" ref="R68:R76" si="31">IF(K68=0,0,M68/1.5)</f>
        <v>0</v>
      </c>
      <c r="S68" s="15">
        <f t="shared" ref="S68:S76" si="32"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28"/>
        <v>15</v>
      </c>
      <c r="L69" s="9">
        <v>30</v>
      </c>
      <c r="M69" s="9"/>
      <c r="N69" s="12">
        <f t="shared" si="29"/>
        <v>2</v>
      </c>
      <c r="O69" s="13"/>
      <c r="P69" s="14"/>
      <c r="Q69" s="15">
        <f t="shared" si="30"/>
        <v>30</v>
      </c>
      <c r="R69" s="16">
        <f t="shared" si="31"/>
        <v>0</v>
      </c>
      <c r="S69" s="15">
        <f t="shared" si="32"/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28"/>
        <v>6</v>
      </c>
      <c r="L70" s="9"/>
      <c r="M70" s="9">
        <v>60</v>
      </c>
      <c r="N70" s="12">
        <f t="shared" si="29"/>
        <v>0</v>
      </c>
      <c r="O70" s="13">
        <f>M70/5</f>
        <v>12</v>
      </c>
      <c r="P70" s="14"/>
      <c r="Q70" s="15">
        <f t="shared" si="30"/>
        <v>0</v>
      </c>
      <c r="R70" s="16">
        <f t="shared" si="31"/>
        <v>40</v>
      </c>
      <c r="S70" s="15">
        <f t="shared" si="32"/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28"/>
        <v>6</v>
      </c>
      <c r="L71" s="9"/>
      <c r="M71" s="9">
        <v>60</v>
      </c>
      <c r="N71" s="12">
        <f t="shared" si="29"/>
        <v>0</v>
      </c>
      <c r="O71" s="13">
        <f>M71/5</f>
        <v>12</v>
      </c>
      <c r="P71" s="14"/>
      <c r="Q71" s="15">
        <f t="shared" si="30"/>
        <v>0</v>
      </c>
      <c r="R71" s="16">
        <f t="shared" si="31"/>
        <v>40</v>
      </c>
      <c r="S71" s="15">
        <f t="shared" si="32"/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28"/>
        <v>15</v>
      </c>
      <c r="L72" s="9">
        <v>45</v>
      </c>
      <c r="M72" s="9"/>
      <c r="N72" s="12">
        <f t="shared" si="29"/>
        <v>3</v>
      </c>
      <c r="O72" s="13"/>
      <c r="P72" s="14"/>
      <c r="Q72" s="15">
        <f t="shared" si="30"/>
        <v>45</v>
      </c>
      <c r="R72" s="16">
        <f t="shared" si="31"/>
        <v>0</v>
      </c>
      <c r="S72" s="15">
        <f t="shared" si="32"/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28"/>
        <v>10</v>
      </c>
      <c r="L73" s="9">
        <v>30</v>
      </c>
      <c r="M73" s="9"/>
      <c r="N73" s="12">
        <f t="shared" si="29"/>
        <v>3</v>
      </c>
      <c r="O73" s="13"/>
      <c r="P73" s="14"/>
      <c r="Q73" s="15">
        <f t="shared" si="30"/>
        <v>30</v>
      </c>
      <c r="R73" s="16">
        <f t="shared" si="31"/>
        <v>0</v>
      </c>
      <c r="S73" s="15">
        <f t="shared" si="32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28"/>
        <v>8</v>
      </c>
      <c r="L74" s="9"/>
      <c r="M74" s="9">
        <v>48</v>
      </c>
      <c r="N74" s="12">
        <f t="shared" si="29"/>
        <v>0</v>
      </c>
      <c r="O74" s="13">
        <f>M74/6</f>
        <v>8</v>
      </c>
      <c r="P74" s="14"/>
      <c r="Q74" s="15">
        <f t="shared" si="30"/>
        <v>0</v>
      </c>
      <c r="R74" s="16">
        <f t="shared" si="31"/>
        <v>32</v>
      </c>
      <c r="S74" s="15">
        <f t="shared" si="32"/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>J75-I75+1</f>
        <v>7</v>
      </c>
      <c r="L75" s="9"/>
      <c r="M75" s="9">
        <v>42</v>
      </c>
      <c r="N75" s="12">
        <f t="shared" si="29"/>
        <v>0</v>
      </c>
      <c r="O75" s="13">
        <f>M75/6</f>
        <v>7</v>
      </c>
      <c r="P75" s="14"/>
      <c r="Q75" s="15">
        <f t="shared" si="30"/>
        <v>0</v>
      </c>
      <c r="R75" s="16">
        <f t="shared" si="31"/>
        <v>28</v>
      </c>
      <c r="S75" s="15">
        <f t="shared" si="32"/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28"/>
        <v>7</v>
      </c>
      <c r="L76" s="9"/>
      <c r="M76" s="9">
        <v>42</v>
      </c>
      <c r="N76" s="12">
        <f t="shared" si="29"/>
        <v>0</v>
      </c>
      <c r="O76" s="13">
        <f>M76/6</f>
        <v>7</v>
      </c>
      <c r="P76" s="14"/>
      <c r="Q76" s="15">
        <f t="shared" si="30"/>
        <v>0</v>
      </c>
      <c r="R76" s="16">
        <f t="shared" si="31"/>
        <v>28</v>
      </c>
      <c r="S76" s="15">
        <f t="shared" si="32"/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33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 t="shared" ref="R81:R89" si="34">IF(K81=0,0,M81/1.5)</f>
        <v>0</v>
      </c>
      <c r="S81" s="15">
        <f>P81+Q81+R81</f>
        <v>30</v>
      </c>
    </row>
    <row r="82" spans="1:21" s="27" customFormat="1">
      <c r="A82" s="88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33"/>
        <v>15</v>
      </c>
      <c r="L82" s="9">
        <v>30</v>
      </c>
      <c r="M82" s="9"/>
      <c r="N82" s="12">
        <f t="shared" ref="N82:N89" si="35">L82/K82</f>
        <v>2</v>
      </c>
      <c r="O82" s="13">
        <f>M82/6</f>
        <v>0</v>
      </c>
      <c r="P82" s="14"/>
      <c r="Q82" s="15">
        <f t="shared" ref="Q82:Q89" si="36">IF(K82=0,0,L82)</f>
        <v>30</v>
      </c>
      <c r="R82" s="16">
        <f t="shared" si="34"/>
        <v>0</v>
      </c>
      <c r="S82" s="15">
        <f t="shared" ref="S82:S89" si="37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33"/>
        <v>8</v>
      </c>
      <c r="M83" s="24">
        <v>48</v>
      </c>
      <c r="N83" s="12">
        <f t="shared" si="35"/>
        <v>0</v>
      </c>
      <c r="O83" s="13">
        <f>M83/6</f>
        <v>8</v>
      </c>
      <c r="P83" s="14"/>
      <c r="Q83" s="15">
        <f t="shared" si="36"/>
        <v>0</v>
      </c>
      <c r="R83" s="16">
        <f t="shared" si="34"/>
        <v>32</v>
      </c>
      <c r="S83" s="15">
        <f t="shared" si="37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33"/>
        <v>6</v>
      </c>
      <c r="L84" s="9"/>
      <c r="M84" s="9">
        <v>60</v>
      </c>
      <c r="N84" s="12">
        <f t="shared" si="35"/>
        <v>0</v>
      </c>
      <c r="O84" s="13">
        <f>M84/5</f>
        <v>12</v>
      </c>
      <c r="P84" s="14"/>
      <c r="Q84" s="15">
        <f t="shared" si="36"/>
        <v>0</v>
      </c>
      <c r="R84" s="16">
        <f t="shared" si="34"/>
        <v>40</v>
      </c>
      <c r="S84" s="15">
        <f t="shared" si="37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33"/>
        <v>6</v>
      </c>
      <c r="L85" s="9"/>
      <c r="M85" s="9">
        <v>60</v>
      </c>
      <c r="N85" s="12">
        <f t="shared" si="35"/>
        <v>0</v>
      </c>
      <c r="O85" s="13">
        <f>M85/5</f>
        <v>12</v>
      </c>
      <c r="P85" s="14"/>
      <c r="Q85" s="15">
        <f t="shared" si="36"/>
        <v>0</v>
      </c>
      <c r="R85" s="16">
        <f t="shared" si="34"/>
        <v>40</v>
      </c>
      <c r="S85" s="15">
        <f t="shared" si="37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>J86-I86+1</f>
        <v>7</v>
      </c>
      <c r="L86" s="9"/>
      <c r="M86" s="9">
        <v>42</v>
      </c>
      <c r="N86" s="12">
        <f t="shared" si="35"/>
        <v>0</v>
      </c>
      <c r="O86" s="13">
        <f>M86/6</f>
        <v>7</v>
      </c>
      <c r="P86" s="14"/>
      <c r="Q86" s="15">
        <f t="shared" si="36"/>
        <v>0</v>
      </c>
      <c r="R86" s="16">
        <f t="shared" si="34"/>
        <v>28</v>
      </c>
      <c r="S86" s="15">
        <f t="shared" si="37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33"/>
        <v>7</v>
      </c>
      <c r="L87" s="9"/>
      <c r="M87" s="9">
        <v>42</v>
      </c>
      <c r="N87" s="12">
        <f t="shared" si="35"/>
        <v>0</v>
      </c>
      <c r="O87" s="13">
        <f>M87/6</f>
        <v>7</v>
      </c>
      <c r="P87" s="14"/>
      <c r="Q87" s="15">
        <f t="shared" si="36"/>
        <v>0</v>
      </c>
      <c r="R87" s="16">
        <f t="shared" si="34"/>
        <v>28</v>
      </c>
      <c r="S87" s="15">
        <f t="shared" si="37"/>
        <v>28</v>
      </c>
    </row>
    <row r="88" spans="1:21" s="27" customFormat="1">
      <c r="A88" s="88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33"/>
        <v>15</v>
      </c>
      <c r="L88" s="9">
        <v>30</v>
      </c>
      <c r="M88" s="9"/>
      <c r="N88" s="12">
        <f t="shared" si="35"/>
        <v>2</v>
      </c>
      <c r="O88" s="13"/>
      <c r="P88" s="14"/>
      <c r="Q88" s="15">
        <f t="shared" si="36"/>
        <v>30</v>
      </c>
      <c r="R88" s="16">
        <f t="shared" si="34"/>
        <v>0</v>
      </c>
      <c r="S88" s="15">
        <f t="shared" si="37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33"/>
        <v>15</v>
      </c>
      <c r="L89" s="9">
        <v>45</v>
      </c>
      <c r="M89" s="9"/>
      <c r="N89" s="12">
        <f t="shared" si="35"/>
        <v>3</v>
      </c>
      <c r="O89" s="13"/>
      <c r="P89" s="14"/>
      <c r="Q89" s="15">
        <f t="shared" si="36"/>
        <v>45</v>
      </c>
      <c r="R89" s="16">
        <f t="shared" si="34"/>
        <v>0</v>
      </c>
      <c r="S89" s="15">
        <f t="shared" si="37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105" si="38">J94-I94+1</f>
        <v>10</v>
      </c>
      <c r="L94" s="9"/>
      <c r="M94" s="9">
        <v>120</v>
      </c>
      <c r="N94" s="12">
        <f t="shared" ref="N94:N105" si="39">L94/K94</f>
        <v>0</v>
      </c>
      <c r="O94" s="13">
        <f>M94/5</f>
        <v>24</v>
      </c>
      <c r="P94" s="14"/>
      <c r="Q94" s="15">
        <f t="shared" ref="Q94:Q105" si="40">IF(K94=0,0,L94)</f>
        <v>0</v>
      </c>
      <c r="R94" s="16">
        <f t="shared" ref="R94:R105" si="41">IF(K94=0,0,M94/1.5)</f>
        <v>80</v>
      </c>
      <c r="S94" s="15">
        <f t="shared" ref="S94:S105" si="42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38"/>
        <v>10</v>
      </c>
      <c r="L95" s="9"/>
      <c r="M95" s="9">
        <v>120</v>
      </c>
      <c r="N95" s="12">
        <f t="shared" si="39"/>
        <v>0</v>
      </c>
      <c r="O95" s="13">
        <f>M95/5</f>
        <v>24</v>
      </c>
      <c r="P95" s="14"/>
      <c r="Q95" s="15">
        <f t="shared" si="40"/>
        <v>0</v>
      </c>
      <c r="R95" s="16">
        <f t="shared" si="41"/>
        <v>80</v>
      </c>
      <c r="S95" s="15">
        <f t="shared" si="42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38"/>
        <v>15</v>
      </c>
      <c r="L96" s="9">
        <v>45</v>
      </c>
      <c r="M96" s="9"/>
      <c r="N96" s="12">
        <f t="shared" si="39"/>
        <v>3</v>
      </c>
      <c r="O96" s="13">
        <f t="shared" ref="O96:O103" si="43">M96/6</f>
        <v>0</v>
      </c>
      <c r="P96" s="14"/>
      <c r="Q96" s="15">
        <f t="shared" si="40"/>
        <v>45</v>
      </c>
      <c r="R96" s="16">
        <f t="shared" si="41"/>
        <v>0</v>
      </c>
      <c r="S96" s="15">
        <f t="shared" si="42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38"/>
        <v>15</v>
      </c>
      <c r="L97" s="9">
        <v>30</v>
      </c>
      <c r="M97" s="9"/>
      <c r="N97" s="12">
        <f t="shared" si="39"/>
        <v>2</v>
      </c>
      <c r="O97" s="13">
        <f t="shared" si="43"/>
        <v>0</v>
      </c>
      <c r="P97" s="14"/>
      <c r="Q97" s="15">
        <f t="shared" si="40"/>
        <v>30</v>
      </c>
      <c r="R97" s="16">
        <f t="shared" si="41"/>
        <v>0</v>
      </c>
      <c r="S97" s="15">
        <f t="shared" si="42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38"/>
        <v>15</v>
      </c>
      <c r="L98" s="9">
        <v>60</v>
      </c>
      <c r="M98" s="9"/>
      <c r="N98" s="12">
        <f t="shared" si="39"/>
        <v>4</v>
      </c>
      <c r="O98" s="13">
        <f t="shared" si="43"/>
        <v>0</v>
      </c>
      <c r="P98" s="14"/>
      <c r="Q98" s="15">
        <f t="shared" si="40"/>
        <v>60</v>
      </c>
      <c r="R98" s="16">
        <f t="shared" si="41"/>
        <v>0</v>
      </c>
      <c r="S98" s="15">
        <f t="shared" si="42"/>
        <v>60</v>
      </c>
    </row>
    <row r="99" spans="1:21" s="48" customFormat="1">
      <c r="A99" s="45" t="s">
        <v>122</v>
      </c>
      <c r="B99" s="46" t="s">
        <v>71</v>
      </c>
      <c r="C99" s="47"/>
      <c r="D99" s="46" t="s">
        <v>11</v>
      </c>
      <c r="E99" s="91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si="38"/>
        <v>15</v>
      </c>
      <c r="L99" s="47">
        <v>30</v>
      </c>
      <c r="M99" s="47"/>
      <c r="N99" s="50">
        <f t="shared" si="39"/>
        <v>2</v>
      </c>
      <c r="O99" s="51">
        <f t="shared" si="43"/>
        <v>0</v>
      </c>
      <c r="Q99" s="52">
        <f t="shared" si="40"/>
        <v>30</v>
      </c>
      <c r="R99" s="90">
        <f t="shared" si="41"/>
        <v>0</v>
      </c>
      <c r="S99" s="52">
        <f t="shared" si="42"/>
        <v>30</v>
      </c>
    </row>
    <row r="100" spans="1:21" s="48" customFormat="1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 t="shared" si="38"/>
        <v>15</v>
      </c>
      <c r="L100" s="47">
        <v>60</v>
      </c>
      <c r="M100" s="47"/>
      <c r="N100" s="50">
        <f t="shared" si="39"/>
        <v>4</v>
      </c>
      <c r="O100" s="51">
        <f t="shared" si="43"/>
        <v>0</v>
      </c>
      <c r="Q100" s="52">
        <f t="shared" si="40"/>
        <v>60</v>
      </c>
      <c r="R100" s="90">
        <f t="shared" si="41"/>
        <v>0</v>
      </c>
      <c r="S100" s="52">
        <f t="shared" si="42"/>
        <v>60</v>
      </c>
    </row>
    <row r="101" spans="1:21" s="48" customFormat="1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 t="shared" si="38"/>
        <v>3</v>
      </c>
      <c r="L101" s="47">
        <v>15</v>
      </c>
      <c r="M101" s="47"/>
      <c r="N101" s="50">
        <f t="shared" si="39"/>
        <v>5</v>
      </c>
      <c r="O101" s="51">
        <f t="shared" si="43"/>
        <v>0</v>
      </c>
      <c r="Q101" s="52">
        <f t="shared" si="40"/>
        <v>15</v>
      </c>
      <c r="R101" s="90">
        <f t="shared" si="41"/>
        <v>0</v>
      </c>
      <c r="S101" s="52">
        <f t="shared" si="42"/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si="38"/>
        <v>15</v>
      </c>
      <c r="L102" s="47">
        <v>60</v>
      </c>
      <c r="M102" s="47"/>
      <c r="N102" s="50">
        <f t="shared" si="39"/>
        <v>4</v>
      </c>
      <c r="O102" s="51">
        <f t="shared" si="43"/>
        <v>0</v>
      </c>
      <c r="Q102" s="52">
        <f t="shared" si="40"/>
        <v>60</v>
      </c>
      <c r="R102" s="90">
        <f t="shared" si="41"/>
        <v>0</v>
      </c>
      <c r="S102" s="52">
        <f t="shared" si="42"/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 t="shared" si="38"/>
        <v>3</v>
      </c>
      <c r="L103" s="47">
        <v>15</v>
      </c>
      <c r="M103" s="47"/>
      <c r="N103" s="50">
        <f t="shared" si="39"/>
        <v>5</v>
      </c>
      <c r="O103" s="51">
        <f t="shared" si="43"/>
        <v>0</v>
      </c>
      <c r="Q103" s="52">
        <f t="shared" si="40"/>
        <v>15</v>
      </c>
      <c r="R103" s="90">
        <f t="shared" si="41"/>
        <v>0</v>
      </c>
      <c r="S103" s="52">
        <f t="shared" si="42"/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 t="shared" si="38"/>
        <v>15</v>
      </c>
      <c r="L104" s="47">
        <v>30</v>
      </c>
      <c r="M104" s="47"/>
      <c r="N104" s="50">
        <f t="shared" si="39"/>
        <v>2</v>
      </c>
      <c r="O104" s="51">
        <v>0</v>
      </c>
      <c r="Q104" s="52">
        <f t="shared" si="40"/>
        <v>30</v>
      </c>
      <c r="R104" s="90">
        <f t="shared" si="41"/>
        <v>0</v>
      </c>
      <c r="S104" s="52">
        <f t="shared" si="42"/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 t="shared" si="38"/>
        <v>15</v>
      </c>
      <c r="L105" s="47">
        <v>30</v>
      </c>
      <c r="M105" s="47"/>
      <c r="N105" s="50">
        <f t="shared" si="39"/>
        <v>2</v>
      </c>
      <c r="O105" s="51">
        <f>M105/6</f>
        <v>0</v>
      </c>
      <c r="Q105" s="52">
        <f t="shared" si="40"/>
        <v>30</v>
      </c>
      <c r="R105" s="90">
        <f t="shared" si="41"/>
        <v>0</v>
      </c>
      <c r="S105" s="52">
        <f t="shared" si="42"/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44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45">IF(K110=0,0,M110/1.5)</f>
        <v>0</v>
      </c>
      <c r="S110" s="15">
        <f t="shared" ref="S110:S116" si="46"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44"/>
        <v>15</v>
      </c>
      <c r="L111" s="9">
        <v>30</v>
      </c>
      <c r="M111" s="9"/>
      <c r="N111" s="12">
        <f>L111/K111</f>
        <v>2</v>
      </c>
      <c r="O111" s="13">
        <f t="shared" ref="O111:O116" si="47">M111/6</f>
        <v>0</v>
      </c>
      <c r="P111" s="14"/>
      <c r="Q111" s="15">
        <f>IF(K111=0,0,L111)</f>
        <v>30</v>
      </c>
      <c r="R111" s="16">
        <f t="shared" si="45"/>
        <v>0</v>
      </c>
      <c r="S111" s="15">
        <f t="shared" si="46"/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44"/>
        <v>15</v>
      </c>
      <c r="L112" s="9">
        <v>30</v>
      </c>
      <c r="M112" s="9"/>
      <c r="N112" s="12"/>
      <c r="O112" s="13">
        <f t="shared" si="47"/>
        <v>0</v>
      </c>
      <c r="P112" s="14"/>
      <c r="Q112" s="15"/>
      <c r="R112" s="16">
        <f t="shared" si="45"/>
        <v>0</v>
      </c>
      <c r="S112" s="15">
        <f t="shared" si="46"/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44"/>
        <v>15</v>
      </c>
      <c r="L113" s="9">
        <v>30</v>
      </c>
      <c r="M113" s="9"/>
      <c r="N113" s="12"/>
      <c r="O113" s="13">
        <f t="shared" si="47"/>
        <v>0</v>
      </c>
      <c r="P113" s="14"/>
      <c r="Q113" s="15"/>
      <c r="R113" s="16">
        <f t="shared" si="45"/>
        <v>0</v>
      </c>
      <c r="S113" s="15">
        <f t="shared" si="46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44"/>
        <v>5</v>
      </c>
      <c r="L114" s="9"/>
      <c r="M114" s="9">
        <v>30</v>
      </c>
      <c r="N114" s="12"/>
      <c r="O114" s="13">
        <f t="shared" si="47"/>
        <v>5</v>
      </c>
      <c r="P114" s="14"/>
      <c r="Q114" s="15"/>
      <c r="R114" s="16">
        <f t="shared" si="45"/>
        <v>20</v>
      </c>
      <c r="S114" s="15">
        <f t="shared" si="46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>J115-I115+1</f>
        <v>5</v>
      </c>
      <c r="L115" s="9"/>
      <c r="M115" s="9">
        <v>30</v>
      </c>
      <c r="N115" s="12"/>
      <c r="O115" s="13">
        <f t="shared" si="47"/>
        <v>5</v>
      </c>
      <c r="P115" s="14"/>
      <c r="Q115" s="15"/>
      <c r="R115" s="16">
        <f>IF(K115=0,0,M115/1.5)</f>
        <v>20</v>
      </c>
      <c r="S115" s="15">
        <f t="shared" si="46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44"/>
        <v>5</v>
      </c>
      <c r="L116" s="9"/>
      <c r="M116" s="9">
        <v>30</v>
      </c>
      <c r="N116" s="12"/>
      <c r="O116" s="13">
        <f t="shared" si="47"/>
        <v>5</v>
      </c>
      <c r="P116" s="14"/>
      <c r="Q116" s="15"/>
      <c r="R116" s="16">
        <f t="shared" si="45"/>
        <v>20</v>
      </c>
      <c r="S116" s="15">
        <f t="shared" si="46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48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 t="shared" ref="Q121:Q127" si="49">IF(K121=0,0,L121)</f>
        <v>30</v>
      </c>
      <c r="R121" s="16">
        <f t="shared" ref="R121:R127" si="50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48"/>
        <v>15</v>
      </c>
      <c r="L122" s="9">
        <v>30</v>
      </c>
      <c r="M122" s="9"/>
      <c r="N122" s="12"/>
      <c r="O122" s="13">
        <f t="shared" ref="O122:O127" si="51">M122/6</f>
        <v>0</v>
      </c>
      <c r="P122" s="14"/>
      <c r="Q122" s="15">
        <f t="shared" si="49"/>
        <v>30</v>
      </c>
      <c r="R122" s="16">
        <f t="shared" si="50"/>
        <v>0</v>
      </c>
      <c r="S122" s="15">
        <f t="shared" ref="S122:S127" si="52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48"/>
        <v>15</v>
      </c>
      <c r="L123" s="9">
        <v>30</v>
      </c>
      <c r="M123" s="9"/>
      <c r="N123" s="12">
        <f>L123/K123</f>
        <v>2</v>
      </c>
      <c r="O123" s="13">
        <f t="shared" si="51"/>
        <v>0</v>
      </c>
      <c r="P123" s="14"/>
      <c r="Q123" s="15">
        <f t="shared" si="49"/>
        <v>30</v>
      </c>
      <c r="R123" s="16">
        <f t="shared" si="50"/>
        <v>0</v>
      </c>
      <c r="S123" s="15">
        <f t="shared" si="52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48"/>
        <v>15</v>
      </c>
      <c r="L124" s="9">
        <v>30</v>
      </c>
      <c r="M124" s="9"/>
      <c r="N124" s="12">
        <f>L124/K124</f>
        <v>2</v>
      </c>
      <c r="O124" s="13">
        <f t="shared" si="51"/>
        <v>0</v>
      </c>
      <c r="P124" s="14"/>
      <c r="Q124" s="15">
        <f t="shared" si="49"/>
        <v>30</v>
      </c>
      <c r="R124" s="16">
        <f t="shared" si="50"/>
        <v>0</v>
      </c>
      <c r="S124" s="15">
        <f t="shared" si="52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48"/>
        <v>5</v>
      </c>
      <c r="L125" s="9"/>
      <c r="M125" s="9">
        <v>30</v>
      </c>
      <c r="N125" s="12"/>
      <c r="O125" s="13">
        <f t="shared" si="51"/>
        <v>5</v>
      </c>
      <c r="P125" s="14"/>
      <c r="Q125" s="15">
        <f t="shared" si="49"/>
        <v>0</v>
      </c>
      <c r="R125" s="16">
        <f t="shared" si="50"/>
        <v>20</v>
      </c>
      <c r="S125" s="15">
        <f t="shared" si="52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48"/>
        <v>5</v>
      </c>
      <c r="L126" s="9"/>
      <c r="M126" s="9">
        <v>30</v>
      </c>
      <c r="N126" s="12"/>
      <c r="O126" s="13">
        <f t="shared" si="51"/>
        <v>5</v>
      </c>
      <c r="P126" s="14"/>
      <c r="Q126" s="15">
        <f t="shared" si="49"/>
        <v>0</v>
      </c>
      <c r="R126" s="16">
        <f t="shared" si="50"/>
        <v>20</v>
      </c>
      <c r="S126" s="15">
        <f t="shared" si="52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48"/>
        <v>5</v>
      </c>
      <c r="L127" s="9"/>
      <c r="M127" s="9">
        <v>30</v>
      </c>
      <c r="N127" s="12"/>
      <c r="O127" s="13">
        <f t="shared" si="51"/>
        <v>5</v>
      </c>
      <c r="P127" s="14"/>
      <c r="Q127" s="15">
        <f t="shared" si="49"/>
        <v>0</v>
      </c>
      <c r="R127" s="16">
        <f t="shared" si="50"/>
        <v>20</v>
      </c>
      <c r="S127" s="15">
        <f t="shared" si="52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53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 t="shared" ref="Q132:Q138" si="54">IF(K132=0,0,L132)</f>
        <v>30</v>
      </c>
      <c r="R132" s="16">
        <f t="shared" ref="R132:R138" si="55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53"/>
        <v>15</v>
      </c>
      <c r="L133" s="9">
        <v>30</v>
      </c>
      <c r="M133" s="9"/>
      <c r="N133" s="12">
        <f>L133/K133</f>
        <v>2</v>
      </c>
      <c r="O133" s="13">
        <f t="shared" ref="O133:O138" si="56">M133/6</f>
        <v>0</v>
      </c>
      <c r="P133" s="14"/>
      <c r="Q133" s="15">
        <f t="shared" si="54"/>
        <v>30</v>
      </c>
      <c r="R133" s="16">
        <f t="shared" si="55"/>
        <v>0</v>
      </c>
      <c r="S133" s="15">
        <f t="shared" ref="S133:S138" si="57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53"/>
        <v>15</v>
      </c>
      <c r="L134" s="9">
        <v>30</v>
      </c>
      <c r="M134" s="9"/>
      <c r="N134" s="12">
        <f>L134/K134</f>
        <v>2</v>
      </c>
      <c r="O134" s="13">
        <f t="shared" si="56"/>
        <v>0</v>
      </c>
      <c r="P134" s="14"/>
      <c r="Q134" s="15">
        <f t="shared" si="54"/>
        <v>30</v>
      </c>
      <c r="R134" s="16">
        <f t="shared" si="55"/>
        <v>0</v>
      </c>
      <c r="S134" s="15">
        <f t="shared" si="57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53"/>
        <v>15</v>
      </c>
      <c r="L135" s="9">
        <v>30</v>
      </c>
      <c r="M135" s="9"/>
      <c r="N135" s="12">
        <f>L135/K135</f>
        <v>2</v>
      </c>
      <c r="O135" s="13">
        <f t="shared" si="56"/>
        <v>0</v>
      </c>
      <c r="P135" s="14"/>
      <c r="Q135" s="15">
        <f t="shared" si="54"/>
        <v>30</v>
      </c>
      <c r="R135" s="16">
        <f t="shared" si="55"/>
        <v>0</v>
      </c>
      <c r="S135" s="15">
        <f t="shared" si="57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53"/>
        <v>5</v>
      </c>
      <c r="L136" s="9"/>
      <c r="M136" s="9">
        <v>30</v>
      </c>
      <c r="N136" s="12"/>
      <c r="O136" s="13">
        <f t="shared" si="56"/>
        <v>5</v>
      </c>
      <c r="P136" s="14"/>
      <c r="Q136" s="15">
        <f t="shared" si="54"/>
        <v>0</v>
      </c>
      <c r="R136" s="16">
        <f t="shared" si="55"/>
        <v>20</v>
      </c>
      <c r="S136" s="15">
        <f t="shared" si="57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>J137-I137+1</f>
        <v>5</v>
      </c>
      <c r="L137" s="9"/>
      <c r="M137" s="9">
        <v>30</v>
      </c>
      <c r="N137" s="12"/>
      <c r="O137" s="13">
        <f t="shared" si="56"/>
        <v>5</v>
      </c>
      <c r="P137" s="14"/>
      <c r="Q137" s="15">
        <f t="shared" si="54"/>
        <v>0</v>
      </c>
      <c r="R137" s="16">
        <f>IF(K137=0,0,M137/1.5)</f>
        <v>20</v>
      </c>
      <c r="S137" s="15">
        <f t="shared" si="57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53"/>
        <v>5</v>
      </c>
      <c r="L138" s="9"/>
      <c r="M138" s="9">
        <v>30</v>
      </c>
      <c r="N138" s="12"/>
      <c r="O138" s="13">
        <f t="shared" si="56"/>
        <v>5</v>
      </c>
      <c r="P138" s="14"/>
      <c r="Q138" s="15">
        <f t="shared" si="54"/>
        <v>0</v>
      </c>
      <c r="R138" s="16">
        <f t="shared" si="55"/>
        <v>20</v>
      </c>
      <c r="S138" s="15">
        <f t="shared" si="57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58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59">IF(K142=0,0,M142/1.5)</f>
        <v>0</v>
      </c>
      <c r="S142" s="15">
        <f t="shared" ref="S142:S148" si="60"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58"/>
        <v>15</v>
      </c>
      <c r="L143" s="9">
        <v>30</v>
      </c>
      <c r="M143" s="9"/>
      <c r="N143" s="12">
        <f>L143/K143</f>
        <v>2</v>
      </c>
      <c r="O143" s="13">
        <f t="shared" ref="O143:O148" si="61">M143/6</f>
        <v>0</v>
      </c>
      <c r="P143" s="14"/>
      <c r="Q143" s="15">
        <f>IF(K143=0,0,L143)</f>
        <v>30</v>
      </c>
      <c r="R143" s="16">
        <f t="shared" si="59"/>
        <v>0</v>
      </c>
      <c r="S143" s="15">
        <f t="shared" si="60"/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58"/>
        <v>15</v>
      </c>
      <c r="L144" s="9">
        <v>30</v>
      </c>
      <c r="M144" s="9"/>
      <c r="N144" s="12">
        <f>L144/K144</f>
        <v>2</v>
      </c>
      <c r="O144" s="13">
        <f t="shared" si="61"/>
        <v>0</v>
      </c>
      <c r="P144" s="14"/>
      <c r="Q144" s="15">
        <f>IF(K144=0,0,L144)</f>
        <v>30</v>
      </c>
      <c r="R144" s="16">
        <f t="shared" si="59"/>
        <v>0</v>
      </c>
      <c r="S144" s="15">
        <f t="shared" si="60"/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58"/>
        <v>15</v>
      </c>
      <c r="L145" s="9">
        <v>30</v>
      </c>
      <c r="M145" s="9"/>
      <c r="N145" s="12">
        <f>L145/K145</f>
        <v>2</v>
      </c>
      <c r="O145" s="13">
        <f t="shared" si="61"/>
        <v>0</v>
      </c>
      <c r="P145" s="14"/>
      <c r="Q145" s="15">
        <f>IF(K145=0,0,L145)</f>
        <v>30</v>
      </c>
      <c r="R145" s="16">
        <f t="shared" si="59"/>
        <v>0</v>
      </c>
      <c r="S145" s="15">
        <f t="shared" si="6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58"/>
        <v>5</v>
      </c>
      <c r="L146" s="9"/>
      <c r="M146" s="9">
        <v>30</v>
      </c>
      <c r="N146" s="12"/>
      <c r="O146" s="13">
        <f t="shared" si="61"/>
        <v>5</v>
      </c>
      <c r="P146" s="14"/>
      <c r="Q146" s="15"/>
      <c r="R146" s="16">
        <f t="shared" si="59"/>
        <v>20</v>
      </c>
      <c r="S146" s="15">
        <f t="shared" si="6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58"/>
        <v>5</v>
      </c>
      <c r="L147" s="9"/>
      <c r="M147" s="9">
        <v>30</v>
      </c>
      <c r="N147" s="12"/>
      <c r="O147" s="13">
        <f t="shared" si="61"/>
        <v>5</v>
      </c>
      <c r="P147" s="14"/>
      <c r="Q147" s="15"/>
      <c r="R147" s="16">
        <f t="shared" si="59"/>
        <v>20</v>
      </c>
      <c r="S147" s="15">
        <f t="shared" si="6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58"/>
        <v>5</v>
      </c>
      <c r="L148" s="9"/>
      <c r="M148" s="9">
        <v>30</v>
      </c>
      <c r="N148" s="12"/>
      <c r="O148" s="13">
        <f t="shared" si="61"/>
        <v>5</v>
      </c>
      <c r="P148" s="14"/>
      <c r="Q148" s="15"/>
      <c r="R148" s="16">
        <f t="shared" si="59"/>
        <v>20</v>
      </c>
      <c r="S148" s="15">
        <f t="shared" si="6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7" t="s">
        <v>72</v>
      </c>
      <c r="H152" s="9"/>
      <c r="I152" s="9">
        <v>1</v>
      </c>
      <c r="J152" s="9">
        <v>15</v>
      </c>
      <c r="K152" s="9">
        <f t="shared" ref="K152:K158" si="62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 t="shared" ref="S152:S158" si="63"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7" t="s">
        <v>73</v>
      </c>
      <c r="H153" s="9"/>
      <c r="I153" s="9">
        <v>1</v>
      </c>
      <c r="J153" s="9">
        <v>15</v>
      </c>
      <c r="K153" s="9">
        <f t="shared" si="62"/>
        <v>15</v>
      </c>
      <c r="L153" s="9">
        <v>30</v>
      </c>
      <c r="M153" s="9"/>
      <c r="N153" s="12">
        <f>L153/K153</f>
        <v>2</v>
      </c>
      <c r="O153" s="13">
        <f t="shared" ref="O153:O158" si="64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si="63"/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62"/>
        <v>15</v>
      </c>
      <c r="L154" s="9">
        <v>30</v>
      </c>
      <c r="M154" s="9"/>
      <c r="N154" s="12"/>
      <c r="O154" s="13">
        <f t="shared" si="64"/>
        <v>0</v>
      </c>
      <c r="P154" s="14"/>
      <c r="Q154" s="15">
        <f>IF(K154=0,0,L154)</f>
        <v>30</v>
      </c>
      <c r="R154" s="16"/>
      <c r="S154" s="15">
        <f t="shared" si="6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62"/>
        <v>15</v>
      </c>
      <c r="L155" s="9">
        <v>30</v>
      </c>
      <c r="M155" s="9"/>
      <c r="N155" s="12">
        <f>L155/K155</f>
        <v>2</v>
      </c>
      <c r="O155" s="13">
        <f t="shared" si="64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6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62"/>
        <v>5</v>
      </c>
      <c r="L156" s="9"/>
      <c r="M156" s="9">
        <v>30</v>
      </c>
      <c r="N156" s="12"/>
      <c r="O156" s="13">
        <f t="shared" si="64"/>
        <v>5</v>
      </c>
      <c r="P156" s="14"/>
      <c r="Q156" s="15"/>
      <c r="R156" s="16">
        <f>IF(K156=0,0,M156/1.5)</f>
        <v>20</v>
      </c>
      <c r="S156" s="15">
        <f t="shared" si="6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62"/>
        <v>5</v>
      </c>
      <c r="L157" s="9"/>
      <c r="M157" s="9">
        <v>30</v>
      </c>
      <c r="N157" s="12"/>
      <c r="O157" s="13">
        <f t="shared" si="64"/>
        <v>5</v>
      </c>
      <c r="P157" s="14"/>
      <c r="Q157" s="15"/>
      <c r="R157" s="16">
        <f>IF(K157=0,0,M157/1.5)</f>
        <v>20</v>
      </c>
      <c r="S157" s="15">
        <f t="shared" si="6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62"/>
        <v>5</v>
      </c>
      <c r="L158" s="9"/>
      <c r="M158" s="9">
        <v>30</v>
      </c>
      <c r="N158" s="12"/>
      <c r="O158" s="13">
        <f t="shared" si="64"/>
        <v>5</v>
      </c>
      <c r="P158" s="14"/>
      <c r="Q158" s="15"/>
      <c r="R158" s="16">
        <f>IF(K158=0,0,M158/1.5)</f>
        <v>20</v>
      </c>
      <c r="S158" s="15">
        <f t="shared" si="6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>P162+Q162+R162</f>
        <v>20</v>
      </c>
    </row>
    <row r="163" spans="1:21" s="40" customFormat="1">
      <c r="A163" s="95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>J163-I163+1</f>
        <v>5</v>
      </c>
      <c r="L163" s="39"/>
      <c r="M163" s="39">
        <v>30</v>
      </c>
      <c r="N163" s="42"/>
      <c r="O163" s="43">
        <f>M163/6</f>
        <v>5</v>
      </c>
      <c r="Q163" s="44">
        <f t="shared" ref="Q163:Q172" si="65">IF(K163=0,0,L163)</f>
        <v>0</v>
      </c>
      <c r="R163" s="96">
        <f t="shared" ref="R163:R172" si="66">IF(K163=0,0,M163/1.5)</f>
        <v>20</v>
      </c>
      <c r="S163" s="44">
        <f>P163+Q163+R163</f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>M164/6</f>
        <v>5</v>
      </c>
      <c r="P164" s="14"/>
      <c r="Q164" s="15">
        <f t="shared" si="65"/>
        <v>0</v>
      </c>
      <c r="R164" s="16">
        <f t="shared" si="66"/>
        <v>20</v>
      </c>
      <c r="S164" s="15">
        <f>P164+Q164+R164</f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>J170-I170+1</f>
        <v>5</v>
      </c>
      <c r="L170" s="9"/>
      <c r="M170" s="9">
        <v>30</v>
      </c>
      <c r="N170" s="12"/>
      <c r="O170" s="13">
        <f>M170/6</f>
        <v>5</v>
      </c>
      <c r="P170" s="14"/>
      <c r="Q170" s="15">
        <f t="shared" si="65"/>
        <v>0</v>
      </c>
      <c r="R170" s="16">
        <f t="shared" si="66"/>
        <v>20</v>
      </c>
      <c r="S170" s="15">
        <f>P170+Q170+R170</f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>J171-I171+1</f>
        <v>5</v>
      </c>
      <c r="L171" s="9"/>
      <c r="M171" s="9">
        <v>30</v>
      </c>
      <c r="N171" s="12"/>
      <c r="O171" s="13">
        <f>M171/6</f>
        <v>5</v>
      </c>
      <c r="P171" s="14"/>
      <c r="Q171" s="15">
        <f t="shared" si="65"/>
        <v>0</v>
      </c>
      <c r="R171" s="16">
        <f t="shared" si="66"/>
        <v>20</v>
      </c>
      <c r="S171" s="15">
        <f>P171+Q171+R171</f>
        <v>20</v>
      </c>
    </row>
    <row r="172" spans="1:21" s="40" customFormat="1">
      <c r="A172" s="95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>J172-I172+1</f>
        <v>5</v>
      </c>
      <c r="L172" s="39"/>
      <c r="M172" s="39">
        <v>30</v>
      </c>
      <c r="N172" s="42"/>
      <c r="O172" s="43">
        <f>M172/6</f>
        <v>5</v>
      </c>
      <c r="Q172" s="44">
        <f t="shared" si="65"/>
        <v>0</v>
      </c>
      <c r="R172" s="96">
        <f t="shared" si="66"/>
        <v>20</v>
      </c>
      <c r="S172" s="44">
        <f>P172+Q172+R172</f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>J178-I178+1</f>
        <v>5</v>
      </c>
      <c r="L178" s="9"/>
      <c r="M178" s="9">
        <v>30</v>
      </c>
      <c r="N178" s="12"/>
      <c r="O178" s="13">
        <f>M178/6</f>
        <v>5</v>
      </c>
      <c r="P178" s="14"/>
      <c r="Q178" s="15">
        <f>IF(K178=0,0,L178)</f>
        <v>0</v>
      </c>
      <c r="R178" s="16">
        <f t="shared" ref="R178:R186" si="67">IF(K178=0,0,M178/1.5)</f>
        <v>20</v>
      </c>
      <c r="S178" s="15">
        <f>P178+Q178+R178</f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>J179-I179+1</f>
        <v>5</v>
      </c>
      <c r="L179" s="9"/>
      <c r="M179" s="9">
        <v>30</v>
      </c>
      <c r="N179" s="12"/>
      <c r="O179" s="13">
        <f>M179/6</f>
        <v>5</v>
      </c>
      <c r="P179" s="14"/>
      <c r="Q179" s="15">
        <f>IF(K179=0,0,L179)</f>
        <v>0</v>
      </c>
      <c r="R179" s="16">
        <f t="shared" si="67"/>
        <v>20</v>
      </c>
      <c r="S179" s="15">
        <f>P179+Q179+R179</f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>J180-I180+1</f>
        <v>5</v>
      </c>
      <c r="L180" s="9"/>
      <c r="M180" s="9">
        <v>30</v>
      </c>
      <c r="N180" s="12"/>
      <c r="O180" s="13">
        <f>M180/6</f>
        <v>5</v>
      </c>
      <c r="P180" s="14"/>
      <c r="Q180" s="15">
        <f>IF(K180=0,0,L180)</f>
        <v>0</v>
      </c>
      <c r="R180" s="16">
        <f t="shared" si="67"/>
        <v>20</v>
      </c>
      <c r="S180" s="15">
        <f>P180+Q180+R180</f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>J186-I186+1</f>
        <v>15</v>
      </c>
      <c r="L186" s="9">
        <v>30</v>
      </c>
      <c r="M186" s="9"/>
      <c r="N186" s="12"/>
      <c r="O186" s="13">
        <f>M186/6</f>
        <v>0</v>
      </c>
      <c r="P186" s="14"/>
      <c r="Q186" s="15">
        <f>IF(K186=0,0,L186)</f>
        <v>30</v>
      </c>
      <c r="R186" s="16">
        <f t="shared" si="67"/>
        <v>0</v>
      </c>
      <c r="S186" s="15">
        <f>P186+Q186+R186</f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Theo xưởng</vt:lpstr>
      <vt:lpstr>THEO GV</vt:lpstr>
      <vt:lpstr>PHÒNG HỌC TH</vt:lpstr>
      <vt:lpstr>PHÒNG HỌC LT</vt:lpstr>
      <vt:lpstr>Theo lớp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2016-10-13T02:25:41Z</cp:lastPrinted>
  <dcterms:created xsi:type="dcterms:W3CDTF">2007-12-07T03:19:00Z</dcterms:created>
  <dcterms:modified xsi:type="dcterms:W3CDTF">2017-03-31T09:22:34Z</dcterms:modified>
</cp:coreProperties>
</file>